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3105" windowWidth="21705" windowHeight="8550" activeTab="3"/>
  </bookViews>
  <sheets>
    <sheet name="家具设备项目封面" sheetId="7" r:id="rId1"/>
    <sheet name="家具设备预算汇总单" sheetId="2" r:id="rId2"/>
    <sheet name="家具" sheetId="9" r:id="rId3"/>
    <sheet name="智能部分" sheetId="14" r:id="rId4"/>
  </sheets>
  <definedNames>
    <definedName name="_xlnm.Print_Area" localSheetId="2">家具!$A$1:$J$20</definedName>
    <definedName name="_xlnm.Print_Area" localSheetId="1">家具设备预算汇总单!$A$1:$G$18</definedName>
    <definedName name="_xlnm.Print_Area" localSheetId="3">智能部分!$A$1:$L$55</definedName>
    <definedName name="_xlnm.Print_Titles" localSheetId="1">家具设备预算汇总单!$4:$4</definedName>
    <definedName name="_xlnm.Print_Titles" localSheetId="3">智能部分!$1:$2</definedName>
  </definedNames>
  <calcPr calcId="125725"/>
  <oleSize ref="A32:N40"/>
</workbook>
</file>

<file path=xl/sharedStrings.xml><?xml version="1.0" encoding="utf-8"?>
<sst xmlns="http://schemas.openxmlformats.org/spreadsheetml/2006/main" count="279" uniqueCount="195">
  <si>
    <t>装饰工程预算表</t>
  </si>
  <si>
    <t>工程名称：</t>
  </si>
  <si>
    <t>预算单位：</t>
  </si>
  <si>
    <t xml:space="preserve"> </t>
  </si>
  <si>
    <t>日    期：</t>
  </si>
  <si>
    <t>2019年  月  日</t>
  </si>
  <si>
    <t>预算汇总单</t>
  </si>
  <si>
    <t xml:space="preserve">日期：2019.  . </t>
  </si>
  <si>
    <t xml:space="preserve">业主电话： </t>
  </si>
  <si>
    <t>序号</t>
  </si>
  <si>
    <t>项目名称</t>
  </si>
  <si>
    <t>单位</t>
  </si>
  <si>
    <t>数量</t>
  </si>
  <si>
    <t>单价（元）</t>
  </si>
  <si>
    <t>金额（元）</t>
  </si>
  <si>
    <t>备注:</t>
  </si>
  <si>
    <t>一</t>
  </si>
  <si>
    <t>智能化部分</t>
  </si>
  <si>
    <t>项</t>
  </si>
  <si>
    <t>二</t>
  </si>
  <si>
    <t>家具部分</t>
  </si>
  <si>
    <t>三</t>
  </si>
  <si>
    <t>工程直接价</t>
  </si>
  <si>
    <t>四</t>
  </si>
  <si>
    <t>税票（11%）</t>
  </si>
  <si>
    <t>五</t>
  </si>
  <si>
    <t>工程总造价</t>
  </si>
  <si>
    <t>备注：窗帘、空调等没计入主材费用不在预算之内。</t>
  </si>
  <si>
    <t>业主代表签字：                                  装修方代表签字：</t>
  </si>
  <si>
    <t xml:space="preserve"> 家 具 报 价 清 单     </t>
  </si>
  <si>
    <t>品名</t>
  </si>
  <si>
    <t>图示</t>
  </si>
  <si>
    <t>规格
W*D*H（mm）/材质</t>
  </si>
  <si>
    <t>颜色</t>
  </si>
  <si>
    <t xml:space="preserve">单价
（含税） </t>
  </si>
  <si>
    <t>金额
（元）</t>
  </si>
  <si>
    <t>备注</t>
  </si>
  <si>
    <t>书画室【书架】</t>
  </si>
  <si>
    <t>1.基本尺寸：900*450*2000MM；2.材质：选用优质冷轧钢板经剪切，冲压折弯，焊接，装配而成；3.立柱规格为50*40MM，模具折弯冲压而成，内侧冲压刮板调节孔，可调节隔板高度，侧板折边后40MM（加立柱90MM），顶板折边30MM,围脚100MM高，高强度，持久耐磨；4.采用静电粉末喷塑，焊接部分采用高标准熔接焊，表面光滑平整。</t>
  </si>
  <si>
    <t>图片色</t>
  </si>
  <si>
    <t>组</t>
  </si>
  <si>
    <t>阅读室</t>
  </si>
  <si>
    <t>规格：3600*1300*760面材：●  E1级三聚氰胺板
●  拆装，拼接台面，中间盖板平台面，带2个圆线盒。，经过防火，防虫，防腐等处理，2mmAAA级PVC同色封边，及优质高级五金配件。</t>
  </si>
  <si>
    <t>张</t>
  </si>
  <si>
    <t>办公椅</t>
  </si>
  <si>
    <t>规格：常规，采用优质西皮面料，经液态浸色及防腐，防污处理，皮面柔软舒适，光泽持久，定型泡绵，密度&gt;32KG/m3，具有硬度适中，具有不变形等特点</t>
  </si>
  <si>
    <t>待选</t>
  </si>
  <si>
    <t>长茶几</t>
  </si>
  <si>
    <t>茶几规格：1400*800*500       主材：白蜡木
辅材：橡木</t>
  </si>
  <si>
    <t>香槟色</t>
  </si>
  <si>
    <t>沙发</t>
  </si>
  <si>
    <t>沙发参数：2890*850*620真空电镀不锈钢，间隔耐用不易折断刮花，无虫蛀烦恼，防潮不锈，光泽如新。沙发接触面采用意大利头层牛皮，伤残少，皮面佳，柔软舒适，表面以荔枝仿压制，精美细腻，且透气性出色，久坐不闷</t>
  </si>
  <si>
    <t>茶几</t>
  </si>
  <si>
    <t>600*600*580主材：白蜡木
辅材：橡木</t>
  </si>
  <si>
    <t>黑色</t>
  </si>
  <si>
    <t>多功能室</t>
  </si>
  <si>
    <t>面料采用进口优质西皮，纹理细腻，手感舒适，具有耐磨，易清洁等特点，内衬定型海绵，密度35KG/m3以上，回弹性能好；橡木框架，可见部分喷漆处理</t>
  </si>
  <si>
    <t>会议室  （阅览桌）</t>
  </si>
  <si>
    <t>规格2600*1100实木台面【桌面厚度为8MM]，表面平整光滑，韧性好，不易变形，木材含水率低于12%，整体结构结实耐用，油漆采用环保型优质PU聚脂漆，硬度大，耐磨性强，手感细腻，油漆无颗粒，无气泡，无渣点，颜色均匀，钢支架，表面喷绘处理</t>
  </si>
  <si>
    <t>原木色</t>
  </si>
  <si>
    <t>文体室</t>
  </si>
  <si>
    <t>ø60/65H       桌子：采用优质橡木制作，表面平整光滑，韧性好，不易变形，木材含水率12%，整体结构结实耐用，油漆采用优质环保型PU聚脂漆，硬度大，耐磨性强，手感细腻，油漆无颗粒，无气泡，无渣点，颜色均匀</t>
  </si>
  <si>
    <t>椅子</t>
  </si>
  <si>
    <t>椅子：采用优质橡木制作，表面平整光滑，韧性好，不易变形，木材含水率低于12%，整体结构结实耐用，油漆采用环保型优质PU聚脂漆，硬度大，耐磨性强，手感细腻，油漆无颗粒，无气泡，无渣点，颜色均匀，座面采用布艺软包，布面颜色可选</t>
  </si>
  <si>
    <t>洗手柜组合</t>
  </si>
  <si>
    <t>套</t>
  </si>
  <si>
    <t>卫生间铝合金门</t>
  </si>
  <si>
    <t>扇</t>
  </si>
  <si>
    <t>单开实木门</t>
  </si>
  <si>
    <t>双开实木门</t>
  </si>
  <si>
    <t>铝合金推拉门</t>
  </si>
  <si>
    <t>㎡</t>
  </si>
  <si>
    <t>材料搬运</t>
  </si>
  <si>
    <t>人工</t>
  </si>
  <si>
    <t>合计</t>
  </si>
  <si>
    <t>工程项目：家具设备采购项目</t>
  </si>
  <si>
    <t>名称</t>
  </si>
  <si>
    <t>品 牌</t>
  </si>
  <si>
    <t>型 号</t>
  </si>
  <si>
    <t>产品描述</t>
  </si>
  <si>
    <t>技术参数</t>
  </si>
  <si>
    <t>产 品 图 片</t>
  </si>
  <si>
    <t>单价</t>
  </si>
  <si>
    <t>金 额</t>
  </si>
  <si>
    <t>视频监控</t>
  </si>
  <si>
    <t>200万像素POE半球网络摄像机</t>
  </si>
  <si>
    <t>海康威视</t>
  </si>
  <si>
    <t>DS-2CD3325D-I</t>
  </si>
  <si>
    <t>200万，半球型网络摄像机，红外10~30米，支持H.265编码</t>
  </si>
  <si>
    <t>台</t>
  </si>
  <si>
    <t>以太网供电交换机</t>
  </si>
  <si>
    <t>IP-COM</t>
  </si>
  <si>
    <t>F1105P-4-63W</t>
  </si>
  <si>
    <t>5口百兆4口PoE供电交换机，支持4口AF/2口AT PoE供电，支持250米数据传输和供电，PoE供电最大58W，铁壳桌面式</t>
  </si>
  <si>
    <t>NVR</t>
  </si>
  <si>
    <t>DS-7804N-K1</t>
  </si>
  <si>
    <t>支持40M/60M/80M网络接入带宽，支持最高500W像素接入，支持HDMI接口4K高清输出，支持H.265摄像机接入，支持1SATA，支持萤石云服务</t>
  </si>
  <si>
    <t xml:space="preserve"> 硬盘录像机
专用硬盘</t>
  </si>
  <si>
    <t>希捷</t>
  </si>
  <si>
    <t>4T</t>
  </si>
  <si>
    <t xml:space="preserve">    高清监控硬盘采用SATA3.0 6Gbps速率接口，转速5900RPM，缓存64MB，稳定数据传输率180MB/s，可同时传输16条高清视频流视频流。操作温度最高75℃，全天候运行，满足DVR市场的需求。并且采用垂直记录技术，优化硬盘性能，同时最大限度地降低系统能耗。</t>
  </si>
  <si>
    <t>块</t>
  </si>
  <si>
    <t>显示器</t>
  </si>
  <si>
    <t>HEC</t>
  </si>
  <si>
    <t>24寸</t>
  </si>
  <si>
    <t>ips屏</t>
  </si>
  <si>
    <t>性能超过TIA/EIA 568B及ISO ClassE11801：2002 六类标准
系统性能测试至250MHz
经独立机构ETL/SEMKO测试和认证   获UL认证
所有性能均超过千兆以太网的性能要求
无铅外皮  23AWG，</t>
  </si>
  <si>
    <t>路由器</t>
  </si>
  <si>
    <t>V20</t>
  </si>
  <si>
    <t>1200M 11AC双频无线并发，无线建议带机40人，综合带机60人
1-4个10/100M WAN口，4-1个10/100M LAN口
多种接入认证方式，支持微信公众号关注吸粉
支持智能带宽控制，可自动分配网络带宽
最大4WAN带宽叠加与负载均衡</t>
  </si>
  <si>
    <t>VGA线</t>
  </si>
  <si>
    <t>闽兰之星</t>
  </si>
  <si>
    <t>ML-030V</t>
  </si>
  <si>
    <t>VGA3+6线 支持1080P                    1.8-5米:30AWG（3C+D+AL)*3+6C+ADB64AM  OD6.5MM  双环，实芯针</t>
  </si>
  <si>
    <t>条</t>
  </si>
  <si>
    <t>设备价</t>
  </si>
  <si>
    <t>布线安装调试费用</t>
  </si>
  <si>
    <t>个</t>
  </si>
  <si>
    <t>A</t>
  </si>
  <si>
    <t>视频监控 小计</t>
  </si>
  <si>
    <t>投影显示</t>
  </si>
  <si>
    <t>投影仪</t>
  </si>
  <si>
    <t>NEC</t>
  </si>
  <si>
    <t>NP-CF6500X</t>
  </si>
  <si>
    <t>1、投影技术：3LCD，液晶显板尺寸：0.63英寸
2、标准亮度：≥5500流明（根据ISO21118标准）
3、灯泡：≤305W  标准模式下灯泡寿命≥4000小时（节能模式下灯泡寿命≥8000小时）
4、对比度：≥18000：1，标准分辨率：1024×768
5、☆ 光学变焦：1.7倍，投射比：1.3-2.2，光学镜头位移：垂直 0~50%，水平 ±15%；
6、☆ 端口：HDMI端口×2；D-SUB15针输入×1；D-SUB15针输出×1；RCA音频×1；RCA视频×1；音频输入3.5mm×1；音频输出3.5mm×1；控制串口RS232×1；A型USB×1，B型USB×1；RJ45网络接口×1；
7、内置扬声器：≥20W
8、功耗（标准）： ≤388W，最低待机功耗： ≤0.5W
9、重量：≤4.7KG 
10、☆ 内置光学镜头位移功能，可实现显示画面水平/垂直大范围移动，画面调整范围：垂直 0~50%，水平 ±15%，满足各种复杂苛刻的安装使用环境；
11、☆ 冲突风冷散热技术专利，投影机液晶面板采用两侧同时进风方式，可以均匀地对液晶板进行散热，提升液晶板和偏光板的使用寿命，降低维护成本；
12、多种节能模式，颜色增强模式，3档模式可调，内置DICOM SIM模式，配合医疗演示； 
13、☆ 支持 NaViSet智能资产管理软件，可同时管控多达3000台投影机，实现智能化集中管理，包括：自动定期设备检测，提前排查故障隐患；远程管理开关机；远程切换显示信号源等；
14、☆ 支持智能无线投影，支持 Windows/MAC OS/IOS/安卓平台，最多50个设备同时接入，支持16画面同时投影显示，提供全平台中文件操作软件/应用；软件支持指针显示、放大/缩小、切换页面等操作，突出演示重点画面，内置书写笔功能在图像上进行批注，并可将批注后的图像保存；
15、机身标识、遥控器及菜单均为全中文；内置四点校正功能，支持水平/垂直梯形、四角、枕形、桶形调整的几何校正功能，支持多点校正，可将投影画面调整为特殊显示形状；</t>
  </si>
  <si>
    <t>150寸电动投影幕</t>
  </si>
  <si>
    <t>JK</t>
  </si>
  <si>
    <t>JK-S1</t>
  </si>
  <si>
    <t>副</t>
  </si>
  <si>
    <t xml:space="preserve">显示尺寸：3048*2286
</t>
  </si>
  <si>
    <t>投影机吊架</t>
  </si>
  <si>
    <t>国产</t>
  </si>
  <si>
    <t>定制</t>
  </si>
  <si>
    <t>HDMI高清线</t>
  </si>
  <si>
    <t>ML-200HD-W</t>
  </si>
  <si>
    <t xml:space="preserve">HDMI线 2.0版
20-25米：24AWG OD10.0MM 
标准19+1线芯，支持1080P(不兼容索尼PS/PS2/PS4)
彩盒包装镀金插头 锌合金头
</t>
  </si>
  <si>
    <t>B</t>
  </si>
  <si>
    <t>投影显示 小计</t>
  </si>
  <si>
    <t>音响系统</t>
  </si>
  <si>
    <t>专业音箱</t>
  </si>
  <si>
    <t>ONITER</t>
  </si>
  <si>
    <t>TX-28</t>
  </si>
  <si>
    <t>TX-28是ONITER专门针对政企中小型会议室设计的一款黑色简洁、优雅大气的会议音箱，以独特的弧面型构造，结合ONITER独有人声声学还原技术的无缝创新结合，配以隐蔽式设计的NL4接头，可隐藏接线，保持会议室的干净整洁大方；集中应用于政府、企业以及高校会议室，多功能厅以及报告厅等重要场所；
功能特点：
1、箱体采用18mm桦木制作，高质量耐磨黑色烤漆处理，非贴皮喷漆处理，内贴防尘网棉；
2、内置精确分频器优化人声中频部分的表现力，有效提高人声还原；
3、内置8寸全频专业音箱，配置LFunit1*8英寸，HFdriver1*3英寸钛PK复合膜压缩高音单元；
4、流水线条形长度410mm，厚度165mm，宽度270mm设计，覆盖范围90°H×60°VCMD；
5、内置双NL4+音箱接头，可多音箱级联。
产品规格：
1、低音LFunit：低音8英寸；
2、高音HFdriver：高音3英寸钛PK合金振膜；
3、频率响应(±10dB)：60Hz-20KHz；
4、灵敏度(1W/1m)：104dB/1W；
5、连续声压级：130dB；
6、峰值声压级：132dB；
7、阻抗：8Ω；
8、输入功率：额定150W/连续300W/峰值450W；
9、分频点：250KHz；
10、安装方式：2个M8吊装螺丝孔位；1个背部挂孔；
11、箱体处理：高质量耐磨黑色烤漆；
12、音箱接头：1+、2+/正极；1-、2-/负极；
13、设备尺寸（长×高×宽/mm）：411x166x270mm；
14、净重：7.2kg；</t>
  </si>
  <si>
    <t>只</t>
  </si>
  <si>
    <t>文体健身</t>
  </si>
  <si>
    <t>M-8</t>
  </si>
  <si>
    <t>M-8是ONITER专门设计的一款黑色简洁、优雅大气的会议娱乐一体音箱，以独特的弧面型构造，结合ONITER独有人声声学还原技术的无缝创新结合，配以隐蔽式设计的NL4接头，可隐藏接线，保持会议室的干净整洁大方；集中应用于政府、企业以及高校多功能厅、报告厅、会议室、室外演出系统等重要场所；
功能特点：
1、箱体采用15mm中纤板制作，高质量耐磨黑色油性漆处理，内贴防尘网棉；
2、内置精确分频器优化中频以及高频部分的表现力，最大还原人声效果；
3、内置8寸全频专业音箱，配置LFunit 1*8英寸，HFdriver 1*1.33英寸钛合金振膜压缩高音单元；
4、箱体内嵌15个螺丝孔位，方便现场竖/横吊装，壁挂安装；
5、内置双NL4+音箱接头，可多音箱级联。
产品规格：
1、低音LFunit：低音8英寸；
2、高音HFdriver：高音1.5英寸钛合金振膜，1英寸喉管；
3、频率响应(±3dB)：60Hz-18KHz；
4、频率响应(±10dB)：50Hz-20KHz；
5、覆盖角度：90度（H）×60度（V）；
6、灵敏度(1W/1m)：95dB/1W；
7、连续声压级：118dB；
8、峰值声压级：122dB；
9、阻抗：8Ω；
10、输入功率：额定200W/峰值400W；
11、分频点：2.8KHz；
12、安装方式：2个M8吊装螺丝孔位；1个底部底托；
13、箱体处理：高质量耐磨黑色油性漆处理；
14、音箱接头：1+、2+/正极；1-、2-/负极；
15、设备尺寸（长×宽×高/mm）：293x295x443mm；
16、净重：15kg；</t>
  </si>
  <si>
    <t>功放</t>
  </si>
  <si>
    <t>KA168</t>
  </si>
  <si>
    <t>产品特点:
1.开机自动检测信号输入功能；
2.4路话筒输入，具有独立的高音/中音/低音调节功能；
3.具有回声（ECHO）调节、效果重复次数（REPEAT）调节、混响延时（DELAY）调节；
4.平衡与非平衡一体式麦克风输入接口，具有48V幻象供电；
5.2路线路输入，1路音频输出，具有伴唱歌声人声消除功能；
6.功率放大部分具有完善的保护措施：输出短路保护/直流保护/越温保护装置，扬声器保护装置，智能多级风扇变速控制散热；
7.输出功率 8Ω 2×300W,4Ω 2×500W；
8.输出阻抗 4Ω-8Ω；
9.总谐波失真 2×&lt;0.5%(1KHz,1W,16Ω)；
10.频率响应 320Hz-20KHz(±2dB)；
11.转换速率 100V/us；
12.阻尼系数 &gt;100:1；
13.输出连接 左右通道两组功率输出；
14.动态压限 ＜0.05%；
15.信噪比 ≥71dB；
16.输入灵敏度 线路输入：≥250mV，话筒输入：≤250mV；
17.保护电路 软启动，输入浪涌限制，输出短路、直流、过载保护，主保险丝保护，开关机哑音保护，射频干扰保护；
18.电压 AC 220V-240V  50Hz；
19.尺寸(W×H×D):430×89×330mm；
20.重量 18Kg；</t>
  </si>
  <si>
    <t>无线话筒</t>
  </si>
  <si>
    <t>NT-25U</t>
  </si>
  <si>
    <t>1、两通道接收信号、锁相环频率合成；
2、金属铝材手持咪管筒，采用UHF超高频段，比传统的VHF频段干扰更少，传输更可靠；
3、空阔最大使用范围150米，理想使用空阔范围为50米；
4、提供多达200个信道选择，同一场合可供20套机同时使用，轻松避开各种干扰；
5、真正分集式接收,有效避免断频现象和延长接收距离；
6、先进的自动对频技术，使得发射机就会追锁接收机频率并调整一致，使用方便；
7、DPLL数字锁相环多信道频率合成技术，在50 MHz频率带宽内，以250KHz信道间隔；
8、接收机，LCD显示屏指示工作信道、工作频点、接收信号指示,每个显示屏显示通道的工作状态；
9、话筒耗电量为80mA，使用1.5V电池（2粒）供电，可连续使用8小时。
接收机规格：
1、振荡方式：锁相环频率合成；
2、载波频段：UHF 500MHz～900MHz；
3、频率稳定性：±0.001%；
4、调制方式：FM；
5、信噪比(S/N )：&gt;60dB；
6、失真度（T.H.D）：&lt;0.35%@1KHz；
7、灵敏度：12dB；
8、电源供应：DC:12V～17V；
9、音频输出：独立模式：400mV，混合模式：300mV；
10、频率响应：50Hz~18KHz；
手持话筒规格：
1、电源供应：DC 3V（5号电池*2）；
2、话筒耗电量：100mA；
3、载波频率：UHF 500MHz～900MHz；
4、频率稳定度：±0.001%；
5、最大频率偏：±28KHz；
6、信噪比(S/N)：&gt;60dB；
7、邻频干扰比(F/N)：&gt;80dB；
8、动态范围：≥100dB；
9、拾音头类型：动圈式；
10、极性模式：单一指向性；
11、频率响应：38Hz～20KHz；
12、话筒灵敏度：-45±3dB@1KHz；</t>
  </si>
  <si>
    <t>C</t>
  </si>
  <si>
    <t>音响系统 小计</t>
  </si>
  <si>
    <t>线材辅材及周边</t>
  </si>
  <si>
    <t>网线</t>
  </si>
  <si>
    <t>ML-5E-01</t>
  </si>
  <si>
    <t>超五类4对UTP电缆.线芯4*2 国标OD0.500                                    1.性能超越了ANSI/TIA 568-C.2对超五类标准的规定
2.采用PC材料，阻燃性能符合UL94V-0。
3.★无焊锡栽针技术，绿色环保。
4，可提供180°IDC端接方式，方便不同环境的应用
5.支持22-26AWG线规双绞线端接。
6. 8根插针50μ(inch) 镀金层，具有良好的弹性、耐磨损性和耐腐蚀性，提供≥1000次重复插拔。
7. 特有的线缆保护盖，可保持线芯卡接牢固并有效防尘。
8. ★具有ISO认证，并可提供第三方认证报告文件。
9. 工作温度：－25至+60℃。</t>
  </si>
  <si>
    <t>米</t>
  </si>
  <si>
    <t>无氧铜音箱线</t>
  </si>
  <si>
    <t xml:space="preserve">RVB-2*1.5 </t>
  </si>
  <si>
    <t>精湛的造线工艺，选用优质进口PVC，无氧铜（OFC）导体，航天级聚乙烯（LDPE）/PVC内绝缘，高保真设计、抗干扰能力强、传输信号衰减少、使用效果佳，线材柔软易用，整盘无接头，长度准确，获得用户信赖。广泛用于影音器材连接、工程安装、汽车音响、电子领域等等。</t>
  </si>
  <si>
    <t>RVV线系列（聚氯乙烯绝缘软电缆电线）</t>
  </si>
  <si>
    <t>ML-RVV2*1.0</t>
  </si>
  <si>
    <t>机柜</t>
  </si>
  <si>
    <t>24U</t>
  </si>
  <si>
    <t>PVC线管</t>
  </si>
  <si>
    <t>辅助材料</t>
  </si>
  <si>
    <t>批</t>
  </si>
  <si>
    <t>D</t>
  </si>
  <si>
    <t>线材辅材及周边 小计</t>
  </si>
  <si>
    <t>其他综合项目</t>
  </si>
  <si>
    <t>坐便器</t>
  </si>
  <si>
    <t>小便斗</t>
  </si>
  <si>
    <t>水暖五金</t>
  </si>
  <si>
    <t>开关，插座面板及灯具</t>
  </si>
  <si>
    <t>报栏翻修</t>
  </si>
  <si>
    <t>卫生间天棚电器</t>
  </si>
  <si>
    <t>其他综合项目 小计</t>
  </si>
  <si>
    <t>弱电系统合计</t>
  </si>
  <si>
    <t>项目</t>
  </si>
  <si>
    <t>人工费</t>
  </si>
  <si>
    <t>智能家居设计费用</t>
  </si>
  <si>
    <t>总合计：</t>
  </si>
  <si>
    <t>家具设备采购项目</t>
    <phoneticPr fontId="11" type="noConversion"/>
  </si>
  <si>
    <t>工程名称：家具设备采购项目</t>
    <phoneticPr fontId="11" type="noConversion"/>
  </si>
  <si>
    <r>
      <t xml:space="preserve">购方：     </t>
    </r>
    <r>
      <rPr>
        <b/>
        <sz val="12"/>
        <color rgb="FF000000"/>
        <rFont val="宋体"/>
        <family val="3"/>
        <charset val="134"/>
      </rPr>
      <t xml:space="preserve"> 家具设备采购项目  </t>
    </r>
    <r>
      <rPr>
        <b/>
        <sz val="14"/>
        <color rgb="FF000000"/>
        <rFont val="宋体"/>
        <family val="3"/>
        <charset val="134"/>
      </rPr>
      <t xml:space="preserve">                 联系人：</t>
    </r>
    <phoneticPr fontId="11" type="noConversion"/>
  </si>
  <si>
    <t>800公分宽 洗手柜组合</t>
  </si>
  <si>
    <t>800x2100 卫生间铝合金门</t>
  </si>
  <si>
    <t>800x2100 单开实木门</t>
  </si>
  <si>
    <t>800x2100 双开实木门</t>
  </si>
  <si>
    <t>铝合金推拉门窗</t>
  </si>
  <si>
    <t>所有工程结算时单价不变,工程量按实计算；</t>
    <phoneticPr fontId="11" type="noConversion"/>
  </si>
  <si>
    <t>本报价根据施工图确定,如果施工图有变,总造价根据具体情况调整；</t>
    <phoneticPr fontId="11" type="noConversion"/>
  </si>
</sst>
</file>

<file path=xl/styles.xml><?xml version="1.0" encoding="utf-8"?>
<styleSheet xmlns="http://schemas.openxmlformats.org/spreadsheetml/2006/main">
  <numFmts count="4">
    <numFmt numFmtId="176" formatCode="0_ "/>
    <numFmt numFmtId="177" formatCode="#,##0.00_);[Red]\(#,##0.00\)"/>
    <numFmt numFmtId="178" formatCode="#,##0.00_);\(#,##0.00\)"/>
    <numFmt numFmtId="179" formatCode="0.00_);[Red]\(0.00\)"/>
  </numFmts>
  <fonts count="50">
    <font>
      <sz val="12"/>
      <name val="宋体"/>
      <charset val="134"/>
    </font>
    <font>
      <sz val="10"/>
      <name val="Times New Roman"/>
      <family val="1"/>
    </font>
    <font>
      <sz val="12"/>
      <name val="Times New Roman"/>
      <family val="1"/>
    </font>
    <font>
      <sz val="11"/>
      <color theme="1"/>
      <name val="宋体"/>
      <family val="3"/>
      <charset val="134"/>
      <scheme val="minor"/>
    </font>
    <font>
      <sz val="8"/>
      <name val="宋体"/>
      <family val="3"/>
      <charset val="134"/>
    </font>
    <font>
      <sz val="9"/>
      <name val="Times New Roman"/>
      <family val="1"/>
    </font>
    <font>
      <sz val="13"/>
      <name val="黑体"/>
      <family val="3"/>
      <charset val="134"/>
    </font>
    <font>
      <b/>
      <sz val="13"/>
      <name val="宋体"/>
      <family val="3"/>
      <charset val="134"/>
    </font>
    <font>
      <b/>
      <sz val="12"/>
      <name val="宋体"/>
      <family val="3"/>
      <charset val="134"/>
      <scheme val="minor"/>
    </font>
    <font>
      <sz val="13"/>
      <name val="宋体"/>
      <family val="3"/>
      <charset val="134"/>
    </font>
    <font>
      <sz val="13"/>
      <color indexed="8"/>
      <name val="宋体"/>
      <family val="3"/>
      <charset val="134"/>
    </font>
    <font>
      <sz val="9"/>
      <name val="宋体"/>
      <family val="3"/>
      <charset val="134"/>
    </font>
    <font>
      <sz val="11"/>
      <name val="宋体"/>
      <family val="3"/>
      <charset val="134"/>
    </font>
    <font>
      <sz val="9"/>
      <color indexed="8"/>
      <name val="宋体"/>
      <family val="3"/>
      <charset val="134"/>
    </font>
    <font>
      <sz val="13"/>
      <name val="宋体"/>
      <family val="3"/>
      <charset val="134"/>
      <scheme val="minor"/>
    </font>
    <font>
      <sz val="13"/>
      <color indexed="8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9"/>
      <color indexed="8"/>
      <name val="宋体"/>
      <family val="3"/>
      <charset val="134"/>
      <scheme val="minor"/>
    </font>
    <font>
      <sz val="11"/>
      <name val="宋体"/>
      <family val="3"/>
      <charset val="134"/>
      <scheme val="minor"/>
    </font>
    <font>
      <sz val="12"/>
      <name val="宋体"/>
      <family val="3"/>
      <charset val="134"/>
      <scheme val="minor"/>
    </font>
    <font>
      <sz val="8"/>
      <color indexed="8"/>
      <name val="宋体"/>
      <family val="3"/>
      <charset val="134"/>
    </font>
    <font>
      <b/>
      <sz val="18"/>
      <name val="宋体"/>
      <family val="3"/>
      <charset val="134"/>
      <scheme val="minor"/>
    </font>
    <font>
      <b/>
      <sz val="9"/>
      <name val="宋体"/>
      <family val="3"/>
      <charset val="134"/>
    </font>
    <font>
      <b/>
      <sz val="9"/>
      <name val="宋体"/>
      <family val="3"/>
      <charset val="134"/>
      <scheme val="minor"/>
    </font>
    <font>
      <sz val="10"/>
      <color indexed="10"/>
      <name val="宋体"/>
      <family val="3"/>
      <charset val="134"/>
    </font>
    <font>
      <sz val="9"/>
      <color indexed="10"/>
      <name val="宋体"/>
      <family val="3"/>
      <charset val="134"/>
    </font>
    <font>
      <sz val="9"/>
      <color indexed="10"/>
      <name val="宋体"/>
      <family val="3"/>
      <charset val="134"/>
      <scheme val="minor"/>
    </font>
    <font>
      <b/>
      <sz val="13"/>
      <name val="宋体"/>
      <family val="3"/>
      <charset val="134"/>
      <scheme val="minor"/>
    </font>
    <font>
      <b/>
      <sz val="9"/>
      <color indexed="10"/>
      <name val="宋体"/>
      <family val="3"/>
      <charset val="134"/>
      <scheme val="minor"/>
    </font>
    <font>
      <sz val="8"/>
      <color indexed="10"/>
      <name val="宋体"/>
      <family val="3"/>
      <charset val="134"/>
    </font>
    <font>
      <b/>
      <sz val="10"/>
      <color indexed="10"/>
      <name val="宋体"/>
      <family val="3"/>
      <charset val="134"/>
      <scheme val="minor"/>
    </font>
    <font>
      <sz val="10"/>
      <color indexed="10"/>
      <name val="宋体"/>
      <family val="3"/>
      <charset val="134"/>
      <scheme val="minor"/>
    </font>
    <font>
      <sz val="13"/>
      <color indexed="10"/>
      <name val="宋体"/>
      <family val="3"/>
      <charset val="134"/>
    </font>
    <font>
      <b/>
      <sz val="10"/>
      <name val="Times New Roman"/>
      <family val="1"/>
    </font>
    <font>
      <b/>
      <sz val="13"/>
      <color theme="4"/>
      <name val="宋体"/>
      <family val="3"/>
      <charset val="134"/>
    </font>
    <font>
      <b/>
      <sz val="12"/>
      <color rgb="FF000000"/>
      <name val="宋体"/>
      <family val="3"/>
      <charset val="134"/>
    </font>
    <font>
      <sz val="12"/>
      <color rgb="FF000000"/>
      <name val="宋体"/>
      <family val="3"/>
      <charset val="134"/>
    </font>
    <font>
      <b/>
      <sz val="18"/>
      <color rgb="FF000000"/>
      <name val="宋体"/>
      <family val="3"/>
      <charset val="134"/>
    </font>
    <font>
      <b/>
      <sz val="14"/>
      <color rgb="FF000000"/>
      <name val="宋体"/>
      <family val="3"/>
      <charset val="134"/>
    </font>
    <font>
      <sz val="10"/>
      <color rgb="FF000000"/>
      <name val="宋体"/>
      <family val="3"/>
      <charset val="134"/>
    </font>
    <font>
      <sz val="11"/>
      <color rgb="FF000000"/>
      <name val="宋体"/>
      <family val="3"/>
      <charset val="134"/>
    </font>
    <font>
      <sz val="10"/>
      <color rgb="FF000000"/>
      <name val="微软雅黑"/>
      <family val="2"/>
      <charset val="134"/>
    </font>
    <font>
      <b/>
      <sz val="11"/>
      <name val="宋体"/>
      <family val="3"/>
      <charset val="134"/>
    </font>
    <font>
      <b/>
      <sz val="20"/>
      <name val="宋体"/>
      <family val="3"/>
      <charset val="134"/>
    </font>
    <font>
      <b/>
      <sz val="12"/>
      <name val="宋体"/>
      <family val="3"/>
      <charset val="134"/>
    </font>
    <font>
      <sz val="26"/>
      <name val="黑体"/>
      <family val="3"/>
      <charset val="134"/>
    </font>
    <font>
      <sz val="18"/>
      <name val="黑体"/>
      <family val="3"/>
      <charset val="134"/>
    </font>
    <font>
      <sz val="14"/>
      <name val="黑体"/>
      <family val="3"/>
      <charset val="134"/>
    </font>
    <font>
      <sz val="10"/>
      <name val="Arial"/>
      <family val="2"/>
    </font>
    <font>
      <sz val="12"/>
      <name val="宋体"/>
      <family val="3"/>
      <charset val="134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indexed="9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/>
      <bottom style="thin">
        <color auto="1"/>
      </bottom>
      <diagonal/>
    </border>
  </borders>
  <cellStyleXfs count="9">
    <xf numFmtId="0" fontId="0" fillId="0" borderId="0">
      <alignment vertical="center"/>
    </xf>
    <xf numFmtId="0" fontId="49" fillId="0" borderId="0"/>
    <xf numFmtId="0" fontId="48" fillId="0" borderId="0"/>
    <xf numFmtId="0" fontId="49" fillId="0" borderId="0">
      <alignment vertical="center"/>
    </xf>
    <xf numFmtId="0" fontId="3" fillId="0" borderId="0">
      <alignment vertical="center"/>
    </xf>
    <xf numFmtId="0" fontId="48" fillId="0" borderId="0"/>
    <xf numFmtId="0" fontId="11" fillId="0" borderId="0" applyProtection="0">
      <alignment vertical="center"/>
    </xf>
    <xf numFmtId="0" fontId="2" fillId="0" borderId="0"/>
    <xf numFmtId="0" fontId="49" fillId="0" borderId="0">
      <alignment vertical="center"/>
    </xf>
  </cellStyleXfs>
  <cellXfs count="154">
    <xf numFmtId="0" fontId="0" fillId="0" borderId="0" xfId="0">
      <alignment vertical="center"/>
    </xf>
    <xf numFmtId="0" fontId="0" fillId="0" borderId="0" xfId="4" applyFont="1" applyFill="1" applyBorder="1" applyAlignment="1"/>
    <xf numFmtId="0" fontId="1" fillId="0" borderId="0" xfId="4" applyFont="1" applyFill="1" applyBorder="1" applyAlignment="1"/>
    <xf numFmtId="0" fontId="2" fillId="2" borderId="0" xfId="4" applyFont="1" applyFill="1" applyBorder="1" applyAlignment="1"/>
    <xf numFmtId="0" fontId="2" fillId="0" borderId="0" xfId="4" applyFont="1" applyFill="1" applyBorder="1" applyAlignment="1"/>
    <xf numFmtId="0" fontId="2" fillId="3" borderId="0" xfId="4" applyFont="1" applyFill="1" applyBorder="1" applyAlignment="1"/>
    <xf numFmtId="0" fontId="3" fillId="0" borderId="0" xfId="4" applyBorder="1">
      <alignment vertical="center"/>
    </xf>
    <xf numFmtId="0" fontId="1" fillId="0" borderId="0" xfId="4" applyFont="1" applyFill="1" applyBorder="1" applyAlignment="1">
      <alignment horizontal="center"/>
    </xf>
    <xf numFmtId="0" fontId="1" fillId="0" borderId="0" xfId="4" applyFont="1" applyFill="1" applyBorder="1" applyAlignment="1">
      <alignment horizontal="center" vertical="center" wrapText="1"/>
    </xf>
    <xf numFmtId="0" fontId="4" fillId="0" borderId="0" xfId="4" applyFont="1" applyFill="1" applyBorder="1" applyAlignment="1">
      <alignment horizontal="center"/>
    </xf>
    <xf numFmtId="0" fontId="4" fillId="0" borderId="0" xfId="4" applyFont="1" applyFill="1" applyBorder="1" applyAlignment="1"/>
    <xf numFmtId="178" fontId="1" fillId="0" borderId="0" xfId="4" applyNumberFormat="1" applyFont="1" applyFill="1" applyBorder="1" applyAlignment="1">
      <alignment horizontal="center"/>
    </xf>
    <xf numFmtId="177" fontId="1" fillId="0" borderId="0" xfId="4" applyNumberFormat="1" applyFont="1" applyFill="1" applyBorder="1" applyAlignment="1">
      <alignment horizontal="center"/>
    </xf>
    <xf numFmtId="176" fontId="1" fillId="0" borderId="0" xfId="4" applyNumberFormat="1" applyFont="1" applyFill="1" applyBorder="1" applyAlignment="1">
      <alignment horizontal="left" vertical="center" wrapText="1"/>
    </xf>
    <xf numFmtId="176" fontId="1" fillId="0" borderId="0" xfId="4" applyNumberFormat="1" applyFont="1" applyFill="1" applyBorder="1" applyAlignment="1">
      <alignment horizontal="center" vertical="center" wrapText="1"/>
    </xf>
    <xf numFmtId="0" fontId="5" fillId="0" borderId="0" xfId="4" applyNumberFormat="1" applyFont="1" applyFill="1" applyBorder="1" applyAlignment="1">
      <alignment horizontal="left"/>
    </xf>
    <xf numFmtId="0" fontId="2" fillId="0" borderId="0" xfId="4" applyNumberFormat="1" applyFont="1" applyFill="1" applyBorder="1" applyAlignment="1"/>
    <xf numFmtId="0" fontId="7" fillId="4" borderId="1" xfId="4" applyFont="1" applyFill="1" applyBorder="1" applyAlignment="1">
      <alignment horizontal="center" vertical="center"/>
    </xf>
    <xf numFmtId="0" fontId="7" fillId="4" borderId="1" xfId="4" applyFont="1" applyFill="1" applyBorder="1" applyAlignment="1">
      <alignment horizontal="center" vertical="center" wrapText="1"/>
    </xf>
    <xf numFmtId="0" fontId="8" fillId="4" borderId="1" xfId="7" applyFont="1" applyFill="1" applyBorder="1" applyAlignment="1">
      <alignment horizontal="center" vertical="center"/>
    </xf>
    <xf numFmtId="0" fontId="9" fillId="0" borderId="1" xfId="7" applyFont="1" applyFill="1" applyBorder="1" applyAlignment="1">
      <alignment horizontal="center" vertical="center"/>
    </xf>
    <xf numFmtId="0" fontId="10" fillId="0" borderId="1" xfId="4" applyFont="1" applyFill="1" applyBorder="1" applyAlignment="1">
      <alignment horizontal="center" vertical="center" wrapText="1"/>
    </xf>
    <xf numFmtId="0" fontId="10" fillId="0" borderId="1" xfId="2" applyNumberFormat="1" applyFont="1" applyFill="1" applyBorder="1" applyAlignment="1">
      <alignment horizontal="center" vertical="center" wrapText="1"/>
    </xf>
    <xf numFmtId="0" fontId="9" fillId="0" borderId="1" xfId="4" applyFont="1" applyFill="1" applyBorder="1" applyAlignment="1">
      <alignment horizontal="center" vertical="center" wrapText="1"/>
    </xf>
    <xf numFmtId="0" fontId="11" fillId="0" borderId="1" xfId="6" applyNumberFormat="1" applyFont="1" applyFill="1" applyBorder="1" applyAlignment="1">
      <alignment vertical="center" wrapText="1"/>
    </xf>
    <xf numFmtId="0" fontId="12" fillId="0" borderId="1" xfId="7" applyFont="1" applyFill="1" applyBorder="1" applyAlignment="1">
      <alignment vertical="center" wrapText="1"/>
    </xf>
    <xf numFmtId="0" fontId="9" fillId="0" borderId="1" xfId="7" applyFont="1" applyFill="1" applyBorder="1" applyAlignment="1">
      <alignment horizontal="center" vertical="center" wrapText="1"/>
    </xf>
    <xf numFmtId="0" fontId="13" fillId="0" borderId="1" xfId="4" applyFont="1" applyFill="1" applyBorder="1" applyAlignment="1">
      <alignment vertical="center" wrapText="1"/>
    </xf>
    <xf numFmtId="0" fontId="12" fillId="0" borderId="1" xfId="7" applyFont="1" applyFill="1" applyBorder="1" applyAlignment="1">
      <alignment horizontal="left" vertical="center" wrapText="1"/>
    </xf>
    <xf numFmtId="0" fontId="14" fillId="0" borderId="1" xfId="5" applyNumberFormat="1" applyFont="1" applyBorder="1" applyAlignment="1">
      <alignment horizontal="center" vertical="center" wrapText="1"/>
    </xf>
    <xf numFmtId="0" fontId="15" fillId="0" borderId="1" xfId="2" applyNumberFormat="1" applyFont="1" applyFill="1" applyBorder="1" applyAlignment="1">
      <alignment horizontal="center" vertical="center" wrapText="1"/>
    </xf>
    <xf numFmtId="0" fontId="16" fillId="0" borderId="1" xfId="5" applyNumberFormat="1" applyFont="1" applyBorder="1" applyAlignment="1">
      <alignment horizontal="left" vertical="center" wrapText="1"/>
    </xf>
    <xf numFmtId="0" fontId="17" fillId="0" borderId="1" xfId="4" applyFont="1" applyFill="1" applyBorder="1" applyAlignment="1">
      <alignment horizontal="left" vertical="center" wrapText="1"/>
    </xf>
    <xf numFmtId="0" fontId="18" fillId="0" borderId="1" xfId="7" applyFont="1" applyFill="1" applyBorder="1" applyAlignment="1">
      <alignment horizontal="left" vertical="center" wrapText="1"/>
    </xf>
    <xf numFmtId="0" fontId="14" fillId="0" borderId="1" xfId="7" applyFont="1" applyFill="1" applyBorder="1" applyAlignment="1">
      <alignment horizontal="center" vertical="center"/>
    </xf>
    <xf numFmtId="0" fontId="8" fillId="0" borderId="1" xfId="7" applyFont="1" applyFill="1" applyBorder="1" applyAlignment="1">
      <alignment horizontal="center" vertical="center"/>
    </xf>
    <xf numFmtId="0" fontId="13" fillId="0" borderId="5" xfId="4" applyFont="1" applyFill="1" applyBorder="1" applyAlignment="1">
      <alignment vertical="center" wrapText="1"/>
    </xf>
    <xf numFmtId="0" fontId="13" fillId="0" borderId="6" xfId="4" applyFont="1" applyFill="1" applyBorder="1" applyAlignment="1">
      <alignment vertical="center" wrapText="1"/>
    </xf>
    <xf numFmtId="0" fontId="4" fillId="0" borderId="1" xfId="7" applyFont="1" applyFill="1" applyBorder="1" applyAlignment="1">
      <alignment horizontal="left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20" fillId="0" borderId="1" xfId="4" applyFont="1" applyFill="1" applyBorder="1" applyAlignment="1">
      <alignment vertical="center" wrapText="1"/>
    </xf>
    <xf numFmtId="0" fontId="19" fillId="0" borderId="1" xfId="7" applyFont="1" applyFill="1" applyBorder="1" applyAlignment="1">
      <alignment horizontal="left" vertical="center" wrapText="1"/>
    </xf>
    <xf numFmtId="0" fontId="9" fillId="0" borderId="1" xfId="5" applyNumberFormat="1" applyFont="1" applyFill="1" applyBorder="1" applyAlignment="1">
      <alignment horizontal="center" vertical="center" wrapText="1"/>
    </xf>
    <xf numFmtId="0" fontId="14" fillId="0" borderId="1" xfId="5" applyNumberFormat="1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20" fillId="0" borderId="1" xfId="4" applyFont="1" applyFill="1" applyBorder="1" applyAlignment="1">
      <alignment horizontal="left" vertical="center" wrapText="1"/>
    </xf>
    <xf numFmtId="176" fontId="7" fillId="4" borderId="1" xfId="4" applyNumberFormat="1" applyFont="1" applyFill="1" applyBorder="1" applyAlignment="1">
      <alignment horizontal="center" vertical="center"/>
    </xf>
    <xf numFmtId="176" fontId="7" fillId="4" borderId="1" xfId="4" applyNumberFormat="1" applyFont="1" applyFill="1" applyBorder="1" applyAlignment="1">
      <alignment horizontal="left" vertical="center"/>
    </xf>
    <xf numFmtId="0" fontId="1" fillId="0" borderId="0" xfId="4" applyNumberFormat="1" applyFont="1" applyFill="1" applyBorder="1" applyAlignment="1"/>
    <xf numFmtId="0" fontId="0" fillId="0" borderId="0" xfId="4" applyNumberFormat="1" applyFont="1" applyFill="1" applyBorder="1" applyAlignment="1"/>
    <xf numFmtId="176" fontId="9" fillId="0" borderId="1" xfId="7" applyNumberFormat="1" applyFont="1" applyFill="1" applyBorder="1" applyAlignment="1">
      <alignment horizontal="center" vertical="center" wrapText="1"/>
    </xf>
    <xf numFmtId="176" fontId="9" fillId="0" borderId="1" xfId="7" applyNumberFormat="1" applyFont="1" applyFill="1" applyBorder="1" applyAlignment="1">
      <alignment horizontal="center" vertical="center"/>
    </xf>
    <xf numFmtId="0" fontId="24" fillId="0" borderId="1" xfId="4" applyNumberFormat="1" applyFont="1" applyFill="1" applyBorder="1" applyAlignment="1">
      <alignment horizontal="left" vertical="center" wrapText="1"/>
    </xf>
    <xf numFmtId="0" fontId="25" fillId="0" borderId="1" xfId="4" applyNumberFormat="1" applyFont="1" applyFill="1" applyBorder="1" applyAlignment="1">
      <alignment horizontal="left" vertical="center" wrapText="1"/>
    </xf>
    <xf numFmtId="176" fontId="14" fillId="0" borderId="1" xfId="7" applyNumberFormat="1" applyFont="1" applyFill="1" applyBorder="1" applyAlignment="1">
      <alignment horizontal="center" vertical="center" wrapText="1"/>
    </xf>
    <xf numFmtId="0" fontId="26" fillId="0" borderId="1" xfId="4" applyNumberFormat="1" applyFont="1" applyFill="1" applyBorder="1" applyAlignment="1">
      <alignment horizontal="left" vertical="center" wrapText="1"/>
    </xf>
    <xf numFmtId="176" fontId="27" fillId="0" borderId="1" xfId="7" applyNumberFormat="1" applyFont="1" applyFill="1" applyBorder="1" applyAlignment="1">
      <alignment horizontal="center" vertical="center"/>
    </xf>
    <xf numFmtId="0" fontId="28" fillId="0" borderId="1" xfId="4" applyNumberFormat="1" applyFont="1" applyFill="1" applyBorder="1" applyAlignment="1">
      <alignment horizontal="left" vertical="center" wrapText="1"/>
    </xf>
    <xf numFmtId="176" fontId="14" fillId="0" borderId="1" xfId="7" applyNumberFormat="1" applyFont="1" applyFill="1" applyBorder="1" applyAlignment="1">
      <alignment horizontal="center" vertical="center"/>
    </xf>
    <xf numFmtId="0" fontId="24" fillId="0" borderId="1" xfId="4" applyNumberFormat="1" applyFont="1" applyFill="1" applyBorder="1" applyAlignment="1">
      <alignment horizontal="center" vertical="center" wrapText="1"/>
    </xf>
    <xf numFmtId="4" fontId="12" fillId="0" borderId="0" xfId="7" applyNumberFormat="1" applyFont="1" applyFill="1" applyBorder="1" applyAlignment="1">
      <alignment horizontal="right" vertical="center" wrapText="1"/>
    </xf>
    <xf numFmtId="4" fontId="12" fillId="0" borderId="0" xfId="7" applyNumberFormat="1" applyFont="1" applyFill="1" applyBorder="1" applyAlignment="1">
      <alignment horizontal="right" vertical="center"/>
    </xf>
    <xf numFmtId="0" fontId="29" fillId="0" borderId="1" xfId="4" applyNumberFormat="1" applyFont="1" applyFill="1" applyBorder="1" applyAlignment="1">
      <alignment horizontal="center" vertical="center" wrapText="1"/>
    </xf>
    <xf numFmtId="0" fontId="30" fillId="0" borderId="1" xfId="4" applyNumberFormat="1" applyFont="1" applyFill="1" applyBorder="1" applyAlignment="1">
      <alignment horizontal="left" vertical="center" wrapText="1"/>
    </xf>
    <xf numFmtId="0" fontId="31" fillId="0" borderId="1" xfId="4" applyNumberFormat="1" applyFont="1" applyFill="1" applyBorder="1" applyAlignment="1">
      <alignment horizontal="left" vertical="center" wrapText="1"/>
    </xf>
    <xf numFmtId="0" fontId="1" fillId="0" borderId="1" xfId="4" applyNumberFormat="1" applyFont="1" applyFill="1" applyBorder="1" applyAlignment="1">
      <alignment horizontal="center"/>
    </xf>
    <xf numFmtId="0" fontId="25" fillId="0" borderId="1" xfId="4" applyNumberFormat="1" applyFont="1" applyFill="1" applyBorder="1" applyAlignment="1">
      <alignment horizontal="center" vertical="center" wrapText="1"/>
    </xf>
    <xf numFmtId="0" fontId="32" fillId="0" borderId="1" xfId="4" applyNumberFormat="1" applyFont="1" applyFill="1" applyBorder="1" applyAlignment="1">
      <alignment horizontal="center" vertical="center" wrapText="1"/>
    </xf>
    <xf numFmtId="0" fontId="33" fillId="0" borderId="1" xfId="4" applyNumberFormat="1" applyFont="1" applyFill="1" applyBorder="1" applyAlignment="1">
      <alignment horizontal="center"/>
    </xf>
    <xf numFmtId="176" fontId="34" fillId="0" borderId="1" xfId="4" applyNumberFormat="1" applyFont="1" applyFill="1" applyBorder="1" applyAlignment="1">
      <alignment horizontal="center" vertical="center" wrapText="1"/>
    </xf>
    <xf numFmtId="0" fontId="0" fillId="0" borderId="0" xfId="4" applyFont="1" applyFill="1" applyAlignment="1">
      <alignment horizontal="center" vertical="center"/>
    </xf>
    <xf numFmtId="0" fontId="3" fillId="0" borderId="0" xfId="4" applyAlignment="1">
      <alignment horizontal="center" vertical="center"/>
    </xf>
    <xf numFmtId="0" fontId="35" fillId="0" borderId="0" xfId="3" applyFont="1" applyAlignment="1">
      <alignment horizontal="center" vertical="center"/>
    </xf>
    <xf numFmtId="0" fontId="12" fillId="0" borderId="0" xfId="0" applyFont="1" applyFill="1" applyBorder="1" applyAlignment="1">
      <alignment horizontal="center" vertical="center" wrapText="1"/>
    </xf>
    <xf numFmtId="0" fontId="36" fillId="0" borderId="0" xfId="3" applyFont="1" applyAlignment="1">
      <alignment horizontal="center" vertical="center"/>
    </xf>
    <xf numFmtId="0" fontId="36" fillId="0" borderId="0" xfId="3" applyFont="1" applyAlignment="1">
      <alignment horizontal="center" vertical="center" wrapText="1"/>
    </xf>
    <xf numFmtId="0" fontId="35" fillId="0" borderId="1" xfId="3" applyFont="1" applyBorder="1" applyAlignment="1">
      <alignment horizontal="center" vertical="center"/>
    </xf>
    <xf numFmtId="0" fontId="35" fillId="0" borderId="1" xfId="3" applyFont="1" applyBorder="1" applyAlignment="1">
      <alignment horizontal="center" vertical="center" wrapText="1"/>
    </xf>
    <xf numFmtId="0" fontId="36" fillId="0" borderId="1" xfId="3" applyFont="1" applyBorder="1" applyAlignment="1">
      <alignment horizontal="center" vertical="center"/>
    </xf>
    <xf numFmtId="0" fontId="36" fillId="0" borderId="1" xfId="3" applyFont="1" applyBorder="1" applyAlignment="1">
      <alignment horizontal="center" vertical="center" wrapText="1"/>
    </xf>
    <xf numFmtId="0" fontId="39" fillId="0" borderId="1" xfId="3" applyFont="1" applyBorder="1" applyAlignment="1">
      <alignment horizontal="center" vertical="center" wrapText="1"/>
    </xf>
    <xf numFmtId="0" fontId="40" fillId="0" borderId="1" xfId="3" applyFont="1" applyBorder="1" applyAlignment="1">
      <alignment horizontal="center" vertical="center" wrapText="1"/>
    </xf>
    <xf numFmtId="3" fontId="41" fillId="0" borderId="1" xfId="3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37" fillId="0" borderId="0" xfId="3" applyFont="1" applyAlignment="1">
      <alignment horizontal="center" vertical="center"/>
    </xf>
    <xf numFmtId="0" fontId="38" fillId="0" borderId="0" xfId="3" applyFont="1" applyAlignment="1">
      <alignment horizontal="left" vertical="center"/>
    </xf>
    <xf numFmtId="0" fontId="42" fillId="0" borderId="0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vertical="center" wrapText="1"/>
    </xf>
    <xf numFmtId="0" fontId="0" fillId="0" borderId="0" xfId="0" applyFont="1" applyFill="1" applyBorder="1" applyAlignment="1">
      <alignment horizontal="left" vertical="center" wrapText="1"/>
    </xf>
    <xf numFmtId="176" fontId="0" fillId="0" borderId="0" xfId="0" applyNumberFormat="1" applyFont="1" applyFill="1" applyBorder="1" applyAlignment="1">
      <alignment horizontal="center" vertical="center" wrapText="1"/>
    </xf>
    <xf numFmtId="0" fontId="0" fillId="0" borderId="0" xfId="0" applyFont="1" applyFill="1" applyBorder="1">
      <alignment vertical="center"/>
    </xf>
    <xf numFmtId="0" fontId="44" fillId="0" borderId="1" xfId="0" applyFont="1" applyFill="1" applyBorder="1" applyAlignment="1">
      <alignment horizontal="left"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1" xfId="0" applyFont="1" applyFill="1" applyBorder="1" applyAlignment="1">
      <alignment horizontal="center" vertical="center" wrapText="1"/>
    </xf>
    <xf numFmtId="179" fontId="44" fillId="0" borderId="1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2" fontId="0" fillId="0" borderId="1" xfId="0" applyNumberFormat="1" applyFont="1" applyFill="1" applyBorder="1" applyAlignment="1">
      <alignment horizontal="center" vertical="center" wrapText="1"/>
    </xf>
    <xf numFmtId="1" fontId="44" fillId="0" borderId="1" xfId="0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vertical="center" wrapText="1"/>
    </xf>
    <xf numFmtId="179" fontId="11" fillId="0" borderId="0" xfId="0" applyNumberFormat="1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right" vertical="center"/>
    </xf>
    <xf numFmtId="0" fontId="47" fillId="0" borderId="7" xfId="0" applyFont="1" applyFill="1" applyBorder="1" applyAlignment="1">
      <alignment vertical="center"/>
    </xf>
    <xf numFmtId="0" fontId="46" fillId="0" borderId="7" xfId="0" applyFont="1" applyFill="1" applyBorder="1" applyAlignment="1">
      <alignment vertical="center"/>
    </xf>
    <xf numFmtId="0" fontId="0" fillId="0" borderId="7" xfId="0" applyBorder="1">
      <alignment vertical="center"/>
    </xf>
    <xf numFmtId="0" fontId="0" fillId="0" borderId="3" xfId="0" applyBorder="1">
      <alignment vertical="center"/>
    </xf>
    <xf numFmtId="0" fontId="10" fillId="0" borderId="1" xfId="4" applyFont="1" applyFill="1" applyBorder="1" applyAlignment="1">
      <alignment horizontal="center" vertical="center" wrapText="1"/>
    </xf>
    <xf numFmtId="0" fontId="9" fillId="0" borderId="1" xfId="5" applyNumberFormat="1" applyFont="1" applyFill="1" applyBorder="1" applyAlignment="1">
      <alignment horizontal="center" vertical="center" wrapText="1"/>
    </xf>
    <xf numFmtId="0" fontId="45" fillId="0" borderId="0" xfId="0" applyFont="1" applyFill="1" applyBorder="1" applyAlignment="1">
      <alignment horizontal="center" vertical="center"/>
    </xf>
    <xf numFmtId="0" fontId="46" fillId="0" borderId="3" xfId="0" applyFont="1" applyFill="1" applyBorder="1" applyAlignment="1">
      <alignment horizontal="center" vertical="center"/>
    </xf>
    <xf numFmtId="49" fontId="46" fillId="0" borderId="3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 vertical="center" wrapText="1"/>
    </xf>
    <xf numFmtId="0" fontId="39" fillId="0" borderId="0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left" vertical="center" wrapText="1"/>
    </xf>
    <xf numFmtId="0" fontId="44" fillId="0" borderId="1" xfId="0" applyFont="1" applyFill="1" applyBorder="1" applyAlignment="1">
      <alignment horizontal="center" vertical="center" wrapText="1"/>
    </xf>
    <xf numFmtId="1" fontId="44" fillId="0" borderId="1" xfId="0" applyNumberFormat="1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44" fillId="0" borderId="1" xfId="0" applyFont="1" applyFill="1" applyBorder="1" applyAlignment="1">
      <alignment horizontal="left" vertical="center" wrapText="1"/>
    </xf>
    <xf numFmtId="0" fontId="37" fillId="0" borderId="1" xfId="3" applyFont="1" applyBorder="1" applyAlignment="1">
      <alignment horizontal="center" vertical="center"/>
    </xf>
    <xf numFmtId="0" fontId="37" fillId="0" borderId="1" xfId="3" applyFont="1" applyBorder="1" applyAlignment="1">
      <alignment horizontal="center" vertical="center" wrapText="1"/>
    </xf>
    <xf numFmtId="0" fontId="38" fillId="0" borderId="1" xfId="3" applyFont="1" applyBorder="1" applyAlignment="1">
      <alignment horizontal="left" vertical="center"/>
    </xf>
    <xf numFmtId="0" fontId="38" fillId="0" borderId="1" xfId="3" applyFont="1" applyBorder="1" applyAlignment="1">
      <alignment horizontal="left" vertical="center" wrapText="1"/>
    </xf>
    <xf numFmtId="0" fontId="38" fillId="0" borderId="2" xfId="3" applyFont="1" applyBorder="1" applyAlignment="1">
      <alignment horizontal="center" vertical="center"/>
    </xf>
    <xf numFmtId="0" fontId="38" fillId="0" borderId="4" xfId="3" applyFont="1" applyBorder="1" applyAlignment="1">
      <alignment horizontal="center" vertical="center"/>
    </xf>
    <xf numFmtId="0" fontId="9" fillId="5" borderId="2" xfId="8" applyFont="1" applyFill="1" applyBorder="1" applyAlignment="1">
      <alignment horizontal="center" vertical="center"/>
    </xf>
    <xf numFmtId="0" fontId="9" fillId="5" borderId="4" xfId="8" applyFont="1" applyFill="1" applyBorder="1" applyAlignment="1">
      <alignment horizontal="center" vertical="center"/>
    </xf>
    <xf numFmtId="0" fontId="8" fillId="4" borderId="1" xfId="7" applyFont="1" applyFill="1" applyBorder="1" applyAlignment="1">
      <alignment horizontal="center" vertical="center"/>
    </xf>
    <xf numFmtId="0" fontId="7" fillId="0" borderId="1" xfId="7" applyFont="1" applyFill="1" applyBorder="1" applyAlignment="1">
      <alignment horizontal="center" vertical="center" wrapText="1"/>
    </xf>
    <xf numFmtId="176" fontId="27" fillId="0" borderId="2" xfId="7" applyNumberFormat="1" applyFont="1" applyFill="1" applyBorder="1" applyAlignment="1">
      <alignment horizontal="center" vertical="center"/>
    </xf>
    <xf numFmtId="176" fontId="27" fillId="0" borderId="3" xfId="7" applyNumberFormat="1" applyFont="1" applyFill="1" applyBorder="1" applyAlignment="1">
      <alignment horizontal="center" vertical="center"/>
    </xf>
    <xf numFmtId="176" fontId="27" fillId="0" borderId="4" xfId="7" applyNumberFormat="1" applyFont="1" applyFill="1" applyBorder="1" applyAlignment="1">
      <alignment horizontal="center" vertical="center"/>
    </xf>
    <xf numFmtId="0" fontId="3" fillId="0" borderId="0" xfId="4" applyAlignment="1">
      <alignment horizontal="center" vertical="center"/>
    </xf>
    <xf numFmtId="0" fontId="7" fillId="0" borderId="1" xfId="7" applyFont="1" applyFill="1" applyBorder="1" applyAlignment="1">
      <alignment horizontal="center" vertical="center"/>
    </xf>
    <xf numFmtId="0" fontId="9" fillId="0" borderId="1" xfId="4" applyFont="1" applyFill="1" applyBorder="1" applyAlignment="1">
      <alignment horizontal="center" vertical="center" wrapText="1"/>
    </xf>
    <xf numFmtId="0" fontId="8" fillId="0" borderId="1" xfId="7" applyFont="1" applyFill="1" applyBorder="1" applyAlignment="1">
      <alignment horizontal="center" vertical="center"/>
    </xf>
    <xf numFmtId="0" fontId="23" fillId="4" borderId="1" xfId="7" applyFont="1" applyFill="1" applyBorder="1" applyAlignment="1">
      <alignment horizontal="left" vertical="center"/>
    </xf>
    <xf numFmtId="0" fontId="21" fillId="0" borderId="1" xfId="7" applyFont="1" applyFill="1" applyBorder="1" applyAlignment="1">
      <alignment horizontal="center" vertical="center"/>
    </xf>
    <xf numFmtId="0" fontId="21" fillId="0" borderId="1" xfId="7" applyFont="1" applyFill="1" applyBorder="1" applyAlignment="1">
      <alignment horizontal="left" vertical="center"/>
    </xf>
    <xf numFmtId="0" fontId="19" fillId="0" borderId="1" xfId="7" applyFont="1" applyFill="1" applyBorder="1" applyAlignment="1">
      <alignment horizontal="center" vertical="center" wrapText="1"/>
    </xf>
    <xf numFmtId="0" fontId="11" fillId="0" borderId="1" xfId="5" applyNumberFormat="1" applyFont="1" applyFill="1" applyBorder="1" applyAlignment="1">
      <alignment horizontal="left" vertical="center" wrapText="1"/>
    </xf>
    <xf numFmtId="0" fontId="8" fillId="0" borderId="1" xfId="7" applyFont="1" applyFill="1" applyBorder="1" applyAlignment="1">
      <alignment horizontal="center" vertical="center" wrapText="1"/>
    </xf>
    <xf numFmtId="0" fontId="19" fillId="0" borderId="2" xfId="7" applyFont="1" applyFill="1" applyBorder="1" applyAlignment="1">
      <alignment horizontal="center" vertical="center" wrapText="1"/>
    </xf>
    <xf numFmtId="0" fontId="19" fillId="0" borderId="3" xfId="7" applyFont="1" applyFill="1" applyBorder="1" applyAlignment="1">
      <alignment horizontal="center" vertical="center" wrapText="1"/>
    </xf>
    <xf numFmtId="0" fontId="19" fillId="0" borderId="4" xfId="7" applyFont="1" applyFill="1" applyBorder="1" applyAlignment="1">
      <alignment horizontal="center" vertical="center" wrapText="1"/>
    </xf>
    <xf numFmtId="0" fontId="13" fillId="0" borderId="1" xfId="4" applyFont="1" applyFill="1" applyBorder="1" applyAlignment="1">
      <alignment vertical="center" wrapText="1"/>
    </xf>
    <xf numFmtId="0" fontId="6" fillId="0" borderId="1" xfId="4" applyNumberFormat="1" applyFont="1" applyFill="1" applyBorder="1" applyAlignment="1">
      <alignment horizontal="left" vertical="center"/>
    </xf>
    <xf numFmtId="0" fontId="7" fillId="0" borderId="1" xfId="4" applyFont="1" applyFill="1" applyBorder="1" applyAlignment="1">
      <alignment horizontal="center" vertical="center"/>
    </xf>
    <xf numFmtId="0" fontId="22" fillId="0" borderId="1" xfId="4" applyFont="1" applyFill="1" applyBorder="1" applyAlignment="1">
      <alignment horizontal="left" vertical="center"/>
    </xf>
    <xf numFmtId="0" fontId="0" fillId="0" borderId="1" xfId="0" applyFill="1" applyBorder="1" applyAlignment="1">
      <alignment horizontal="left" vertical="center" wrapText="1"/>
    </xf>
  </cellXfs>
  <cellStyles count="9">
    <cellStyle name="常规" xfId="0" builtinId="0"/>
    <cellStyle name="常规 2" xfId="3"/>
    <cellStyle name="常规 3" xfId="4"/>
    <cellStyle name="常规 4" xfId="8"/>
    <cellStyle name="常规_6000" xfId="1"/>
    <cellStyle name="常规_别墅影音娱乐系统 (中等)_13" xfId="5"/>
    <cellStyle name="常规_别墅影音娱乐系统 (中等)_7" xfId="2"/>
    <cellStyle name="常规_方案1_1" xfId="6"/>
    <cellStyle name="样式 1" xfId="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jpeg"/><Relationship Id="rId13" Type="http://schemas.openxmlformats.org/officeDocument/2006/relationships/image" Target="../media/image23.png"/><Relationship Id="rId3" Type="http://schemas.openxmlformats.org/officeDocument/2006/relationships/image" Target="../media/image13.jpeg"/><Relationship Id="rId7" Type="http://schemas.openxmlformats.org/officeDocument/2006/relationships/image" Target="../media/image17.png"/><Relationship Id="rId12" Type="http://schemas.openxmlformats.org/officeDocument/2006/relationships/image" Target="../media/image22.png"/><Relationship Id="rId17" Type="http://schemas.openxmlformats.org/officeDocument/2006/relationships/image" Target="../media/image27.jpeg"/><Relationship Id="rId2" Type="http://schemas.openxmlformats.org/officeDocument/2006/relationships/image" Target="../media/image12.png"/><Relationship Id="rId16" Type="http://schemas.openxmlformats.org/officeDocument/2006/relationships/image" Target="../media/image26.jpeg"/><Relationship Id="rId1" Type="http://schemas.openxmlformats.org/officeDocument/2006/relationships/image" Target="../media/image11.jpeg"/><Relationship Id="rId6" Type="http://schemas.openxmlformats.org/officeDocument/2006/relationships/image" Target="../media/image16.png"/><Relationship Id="rId11" Type="http://schemas.openxmlformats.org/officeDocument/2006/relationships/image" Target="../media/image21.png"/><Relationship Id="rId5" Type="http://schemas.openxmlformats.org/officeDocument/2006/relationships/image" Target="../media/image15.png"/><Relationship Id="rId15" Type="http://schemas.openxmlformats.org/officeDocument/2006/relationships/image" Target="../media/image25.jpeg"/><Relationship Id="rId10" Type="http://schemas.openxmlformats.org/officeDocument/2006/relationships/image" Target="../media/image20.png"/><Relationship Id="rId4" Type="http://schemas.openxmlformats.org/officeDocument/2006/relationships/image" Target="../media/image14.png"/><Relationship Id="rId9" Type="http://schemas.openxmlformats.org/officeDocument/2006/relationships/image" Target="../media/image19.jpeg"/><Relationship Id="rId14" Type="http://schemas.openxmlformats.org/officeDocument/2006/relationships/image" Target="../media/image2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4</xdr:row>
      <xdr:rowOff>352425</xdr:rowOff>
    </xdr:from>
    <xdr:to>
      <xdr:col>2</xdr:col>
      <xdr:colOff>2066925</xdr:colOff>
      <xdr:row>4</xdr:row>
      <xdr:rowOff>1219200</xdr:rowOff>
    </xdr:to>
    <xdr:pic>
      <xdr:nvPicPr>
        <xdr:cNvPr id="2" name="图片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>
        <a:xfrm>
          <a:off x="1143000" y="3274695"/>
          <a:ext cx="20193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66675</xdr:colOff>
      <xdr:row>10</xdr:row>
      <xdr:rowOff>123825</xdr:rowOff>
    </xdr:from>
    <xdr:to>
      <xdr:col>2</xdr:col>
      <xdr:colOff>1905000</xdr:colOff>
      <xdr:row>10</xdr:row>
      <xdr:rowOff>1428750</xdr:rowOff>
    </xdr:to>
    <xdr:pic>
      <xdr:nvPicPr>
        <xdr:cNvPr id="3" name="图片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>
        <a:xfrm>
          <a:off x="1162050" y="12637135"/>
          <a:ext cx="183832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400050</xdr:colOff>
      <xdr:row>12</xdr:row>
      <xdr:rowOff>104775</xdr:rowOff>
    </xdr:from>
    <xdr:to>
      <xdr:col>2</xdr:col>
      <xdr:colOff>1876425</xdr:colOff>
      <xdr:row>12</xdr:row>
      <xdr:rowOff>1628775</xdr:rowOff>
    </xdr:to>
    <xdr:pic>
      <xdr:nvPicPr>
        <xdr:cNvPr id="4" name="图片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>
        <a:xfrm>
          <a:off x="1495425" y="15982950"/>
          <a:ext cx="1476375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561975</xdr:colOff>
      <xdr:row>5</xdr:row>
      <xdr:rowOff>142875</xdr:rowOff>
    </xdr:from>
    <xdr:to>
      <xdr:col>2</xdr:col>
      <xdr:colOff>1476375</xdr:colOff>
      <xdr:row>5</xdr:row>
      <xdr:rowOff>1352550</xdr:rowOff>
    </xdr:to>
    <xdr:pic>
      <xdr:nvPicPr>
        <xdr:cNvPr id="5" name="Picture 17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>
        <a:xfrm>
          <a:off x="1657350" y="4539615"/>
          <a:ext cx="914400" cy="12096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504825</xdr:colOff>
      <xdr:row>3</xdr:row>
      <xdr:rowOff>114300</xdr:rowOff>
    </xdr:from>
    <xdr:to>
      <xdr:col>2</xdr:col>
      <xdr:colOff>1733550</xdr:colOff>
      <xdr:row>3</xdr:row>
      <xdr:rowOff>1524000</xdr:rowOff>
    </xdr:to>
    <xdr:pic>
      <xdr:nvPicPr>
        <xdr:cNvPr id="6" name="图片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>
        <a:xfrm>
          <a:off x="1600200" y="1398270"/>
          <a:ext cx="1228725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466725</xdr:colOff>
      <xdr:row>11</xdr:row>
      <xdr:rowOff>161925</xdr:rowOff>
    </xdr:from>
    <xdr:to>
      <xdr:col>2</xdr:col>
      <xdr:colOff>2047875</xdr:colOff>
      <xdr:row>11</xdr:row>
      <xdr:rowOff>1666875</xdr:rowOff>
    </xdr:to>
    <xdr:pic>
      <xdr:nvPicPr>
        <xdr:cNvPr id="7" name="图片 3" descr="DH%3AO_OXNC7(8R_`U5(UT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>
        <a:xfrm>
          <a:off x="1562100" y="14173200"/>
          <a:ext cx="1581150" cy="1504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476250</xdr:colOff>
      <xdr:row>9</xdr:row>
      <xdr:rowOff>95250</xdr:rowOff>
    </xdr:from>
    <xdr:to>
      <xdr:col>2</xdr:col>
      <xdr:colOff>1485900</xdr:colOff>
      <xdr:row>9</xdr:row>
      <xdr:rowOff>1571625</xdr:rowOff>
    </xdr:to>
    <xdr:pic>
      <xdr:nvPicPr>
        <xdr:cNvPr id="8" name="图片 8" descr="1559816325(1)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>
        <a:xfrm>
          <a:off x="1571625" y="10920095"/>
          <a:ext cx="100965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104775</xdr:colOff>
      <xdr:row>6</xdr:row>
      <xdr:rowOff>180975</xdr:rowOff>
    </xdr:from>
    <xdr:to>
      <xdr:col>2</xdr:col>
      <xdr:colOff>2076450</xdr:colOff>
      <xdr:row>6</xdr:row>
      <xdr:rowOff>1381125</xdr:rowOff>
    </xdr:to>
    <xdr:pic>
      <xdr:nvPicPr>
        <xdr:cNvPr id="9" name="图片 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>
        <a:xfrm>
          <a:off x="1200150" y="6216015"/>
          <a:ext cx="197167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228600</xdr:colOff>
      <xdr:row>8</xdr:row>
      <xdr:rowOff>390525</xdr:rowOff>
    </xdr:from>
    <xdr:to>
      <xdr:col>2</xdr:col>
      <xdr:colOff>1857375</xdr:colOff>
      <xdr:row>8</xdr:row>
      <xdr:rowOff>1362075</xdr:rowOff>
    </xdr:to>
    <xdr:pic>
      <xdr:nvPicPr>
        <xdr:cNvPr id="10" name="图片 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>
        <a:xfrm>
          <a:off x="1323975" y="9626600"/>
          <a:ext cx="1628775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114300</xdr:colOff>
      <xdr:row>7</xdr:row>
      <xdr:rowOff>219075</xdr:rowOff>
    </xdr:from>
    <xdr:to>
      <xdr:col>2</xdr:col>
      <xdr:colOff>1933575</xdr:colOff>
      <xdr:row>7</xdr:row>
      <xdr:rowOff>1228725</xdr:rowOff>
    </xdr:to>
    <xdr:pic>
      <xdr:nvPicPr>
        <xdr:cNvPr id="11" name="图片 6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>
        <a:xfrm>
          <a:off x="1209675" y="7866380"/>
          <a:ext cx="1819275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249555</xdr:colOff>
      <xdr:row>7</xdr:row>
      <xdr:rowOff>123190</xdr:rowOff>
    </xdr:from>
    <xdr:to>
      <xdr:col>6</xdr:col>
      <xdr:colOff>1005840</xdr:colOff>
      <xdr:row>7</xdr:row>
      <xdr:rowOff>702310</xdr:rowOff>
    </xdr:to>
    <xdr:pic>
      <xdr:nvPicPr>
        <xdr:cNvPr id="2" name="Picture 2" descr="u=8378732,4212702114&amp;fm=52&amp;gp=0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4205" t="4552" r="5173" b="6609"/>
        <a:stretch>
          <a:fillRect/>
        </a:stretch>
      </xdr:blipFill>
      <xdr:spPr>
        <a:xfrm>
          <a:off x="7812405" y="3857625"/>
          <a:ext cx="756285" cy="5791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257175</xdr:colOff>
      <xdr:row>4</xdr:row>
      <xdr:rowOff>239395</xdr:rowOff>
    </xdr:from>
    <xdr:to>
      <xdr:col>6</xdr:col>
      <xdr:colOff>1017905</xdr:colOff>
      <xdr:row>4</xdr:row>
      <xdr:rowOff>704850</xdr:rowOff>
    </xdr:to>
    <xdr:pic>
      <xdr:nvPicPr>
        <xdr:cNvPr id="3" name="图片 48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>
        <a:xfrm>
          <a:off x="7820025" y="1356360"/>
          <a:ext cx="760730" cy="4654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69215</xdr:colOff>
      <xdr:row>6</xdr:row>
      <xdr:rowOff>348615</xdr:rowOff>
    </xdr:from>
    <xdr:to>
      <xdr:col>6</xdr:col>
      <xdr:colOff>1301115</xdr:colOff>
      <xdr:row>6</xdr:row>
      <xdr:rowOff>568325</xdr:rowOff>
    </xdr:to>
    <xdr:pic>
      <xdr:nvPicPr>
        <xdr:cNvPr id="4" name="图片 39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>
        <a:xfrm>
          <a:off x="7632065" y="3141980"/>
          <a:ext cx="1231900" cy="219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169545</xdr:colOff>
      <xdr:row>15</xdr:row>
      <xdr:rowOff>341630</xdr:rowOff>
    </xdr:from>
    <xdr:to>
      <xdr:col>6</xdr:col>
      <xdr:colOff>1160780</xdr:colOff>
      <xdr:row>15</xdr:row>
      <xdr:rowOff>1014730</xdr:rowOff>
    </xdr:to>
    <xdr:pic>
      <xdr:nvPicPr>
        <xdr:cNvPr id="5" name="图片 4" descr="xl/media/image11.png"/>
        <xdr:cNvPicPr/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>
        <a:xfrm>
          <a:off x="7732395" y="8039100"/>
          <a:ext cx="991235" cy="673100"/>
        </a:xfrm>
        <a:prstGeom prst="rect">
          <a:avLst/>
        </a:prstGeom>
        <a:noFill/>
        <a:ln>
          <a:noFill/>
        </a:ln>
        <a:effectLst/>
      </xdr:spPr>
    </xdr:pic>
    <xdr:clientData/>
  </xdr:twoCellAnchor>
  <xdr:twoCellAnchor editAs="oneCell">
    <xdr:from>
      <xdr:col>6</xdr:col>
      <xdr:colOff>170180</xdr:colOff>
      <xdr:row>5</xdr:row>
      <xdr:rowOff>149225</xdr:rowOff>
    </xdr:from>
    <xdr:to>
      <xdr:col>6</xdr:col>
      <xdr:colOff>1137920</xdr:colOff>
      <xdr:row>5</xdr:row>
      <xdr:rowOff>575310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33030" y="2256790"/>
          <a:ext cx="967740" cy="4260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320040</xdr:colOff>
      <xdr:row>9</xdr:row>
      <xdr:rowOff>147320</xdr:rowOff>
    </xdr:from>
    <xdr:to>
      <xdr:col>6</xdr:col>
      <xdr:colOff>1009015</xdr:colOff>
      <xdr:row>9</xdr:row>
      <xdr:rowOff>653415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7882890" y="5074920"/>
          <a:ext cx="688975" cy="5060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6</xdr:col>
      <xdr:colOff>103505</xdr:colOff>
      <xdr:row>16</xdr:row>
      <xdr:rowOff>97790</xdr:rowOff>
    </xdr:from>
    <xdr:to>
      <xdr:col>6</xdr:col>
      <xdr:colOff>1303655</xdr:colOff>
      <xdr:row>16</xdr:row>
      <xdr:rowOff>859790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666355" y="9281160"/>
          <a:ext cx="1200150" cy="762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419100</xdr:colOff>
      <xdr:row>18</xdr:row>
      <xdr:rowOff>96520</xdr:rowOff>
    </xdr:from>
    <xdr:to>
      <xdr:col>6</xdr:col>
      <xdr:colOff>1018540</xdr:colOff>
      <xdr:row>18</xdr:row>
      <xdr:rowOff>527685</xdr:rowOff>
    </xdr:to>
    <xdr:pic>
      <xdr:nvPicPr>
        <xdr:cNvPr id="9" name="图片 2" descr="DSC_0062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 l="13893" t="13025" r="11191" b="11938"/>
        <a:stretch>
          <a:fillRect/>
        </a:stretch>
      </xdr:blipFill>
      <xdr:spPr>
        <a:xfrm>
          <a:off x="7981950" y="10511155"/>
          <a:ext cx="599440" cy="4311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326390</xdr:colOff>
      <xdr:row>10</xdr:row>
      <xdr:rowOff>69215</xdr:rowOff>
    </xdr:from>
    <xdr:to>
      <xdr:col>6</xdr:col>
      <xdr:colOff>1016000</xdr:colOff>
      <xdr:row>10</xdr:row>
      <xdr:rowOff>521335</xdr:rowOff>
    </xdr:to>
    <xdr:pic>
      <xdr:nvPicPr>
        <xdr:cNvPr id="10" name="Picture 929" descr="1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7889240" y="5785485"/>
          <a:ext cx="689610" cy="4521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6</xdr:col>
      <xdr:colOff>315595</xdr:colOff>
      <xdr:row>31</xdr:row>
      <xdr:rowOff>22225</xdr:rowOff>
    </xdr:from>
    <xdr:to>
      <xdr:col>6</xdr:col>
      <xdr:colOff>1037590</xdr:colOff>
      <xdr:row>31</xdr:row>
      <xdr:rowOff>785495</xdr:rowOff>
    </xdr:to>
    <xdr:pic>
      <xdr:nvPicPr>
        <xdr:cNvPr id="11" name="Picture 81" descr="DSC_0121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 l="24144" t="13477" r="23619" b="18626"/>
        <a:stretch>
          <a:fillRect/>
        </a:stretch>
      </xdr:blipFill>
      <xdr:spPr>
        <a:xfrm>
          <a:off x="7878445" y="17965420"/>
          <a:ext cx="721995" cy="7632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336550</xdr:colOff>
      <xdr:row>33</xdr:row>
      <xdr:rowOff>29210</xdr:rowOff>
    </xdr:from>
    <xdr:to>
      <xdr:col>6</xdr:col>
      <xdr:colOff>1008380</xdr:colOff>
      <xdr:row>33</xdr:row>
      <xdr:rowOff>601345</xdr:rowOff>
    </xdr:to>
    <xdr:pic>
      <xdr:nvPicPr>
        <xdr:cNvPr id="12" name="图片 9" descr="DSC_0018_1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 l="4202" r="13806"/>
        <a:stretch>
          <a:fillRect/>
        </a:stretch>
      </xdr:blipFill>
      <xdr:spPr>
        <a:xfrm>
          <a:off x="7899400" y="19504025"/>
          <a:ext cx="671830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360045</xdr:colOff>
      <xdr:row>32</xdr:row>
      <xdr:rowOff>119380</xdr:rowOff>
    </xdr:from>
    <xdr:to>
      <xdr:col>6</xdr:col>
      <xdr:colOff>994410</xdr:colOff>
      <xdr:row>32</xdr:row>
      <xdr:rowOff>565150</xdr:rowOff>
    </xdr:to>
    <xdr:pic>
      <xdr:nvPicPr>
        <xdr:cNvPr id="13" name="图片 13" descr="rvb透明音箱线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7922895" y="18957925"/>
          <a:ext cx="634365" cy="445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6</xdr:col>
      <xdr:colOff>505460</xdr:colOff>
      <xdr:row>34</xdr:row>
      <xdr:rowOff>53340</xdr:rowOff>
    </xdr:from>
    <xdr:to>
      <xdr:col>6</xdr:col>
      <xdr:colOff>819150</xdr:colOff>
      <xdr:row>34</xdr:row>
      <xdr:rowOff>592455</xdr:rowOff>
    </xdr:to>
    <xdr:pic>
      <xdr:nvPicPr>
        <xdr:cNvPr id="14" name="图片 795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8068310" y="20175855"/>
          <a:ext cx="313690" cy="5391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6</xdr:col>
      <xdr:colOff>125095</xdr:colOff>
      <xdr:row>26</xdr:row>
      <xdr:rowOff>57785</xdr:rowOff>
    </xdr:from>
    <xdr:to>
      <xdr:col>6</xdr:col>
      <xdr:colOff>1207135</xdr:colOff>
      <xdr:row>26</xdr:row>
      <xdr:rowOff>530225</xdr:rowOff>
    </xdr:to>
    <xdr:pic>
      <xdr:nvPicPr>
        <xdr:cNvPr id="15" name="图片 4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7687945" y="15431135"/>
          <a:ext cx="1082040" cy="472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6</xdr:col>
      <xdr:colOff>80010</xdr:colOff>
      <xdr:row>25</xdr:row>
      <xdr:rowOff>344170</xdr:rowOff>
    </xdr:from>
    <xdr:to>
      <xdr:col>6</xdr:col>
      <xdr:colOff>1247775</xdr:colOff>
      <xdr:row>25</xdr:row>
      <xdr:rowOff>609600</xdr:rowOff>
    </xdr:to>
    <xdr:pic>
      <xdr:nvPicPr>
        <xdr:cNvPr id="16" name="图片 11" descr="KA168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7642860" y="14738350"/>
          <a:ext cx="1167765" cy="265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6</xdr:col>
      <xdr:colOff>426085</xdr:colOff>
      <xdr:row>24</xdr:row>
      <xdr:rowOff>95885</xdr:rowOff>
    </xdr:from>
    <xdr:to>
      <xdr:col>6</xdr:col>
      <xdr:colOff>963295</xdr:colOff>
      <xdr:row>24</xdr:row>
      <xdr:rowOff>893445</xdr:rowOff>
    </xdr:to>
    <xdr:pic>
      <xdr:nvPicPr>
        <xdr:cNvPr id="17" name="图片 281" descr="M-10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7988935" y="13470890"/>
          <a:ext cx="537210" cy="7975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6</xdr:col>
      <xdr:colOff>214630</xdr:colOff>
      <xdr:row>23</xdr:row>
      <xdr:rowOff>147320</xdr:rowOff>
    </xdr:from>
    <xdr:to>
      <xdr:col>6</xdr:col>
      <xdr:colOff>1130935</xdr:colOff>
      <xdr:row>23</xdr:row>
      <xdr:rowOff>766445</xdr:rowOff>
    </xdr:to>
    <xdr:pic>
      <xdr:nvPicPr>
        <xdr:cNvPr id="18" name="图片 20" descr="TX-28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7777480" y="12505055"/>
          <a:ext cx="916305" cy="6191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7"/>
  <sheetViews>
    <sheetView zoomScaleNormal="100" workbookViewId="0">
      <selection activeCell="C19" sqref="C19"/>
    </sheetView>
  </sheetViews>
  <sheetFormatPr defaultColWidth="9" defaultRowHeight="14.25"/>
  <cols>
    <col min="1" max="1" width="19.25" customWidth="1"/>
    <col min="2" max="2" width="20.125" customWidth="1"/>
    <col min="4" max="4" width="26.75" customWidth="1"/>
    <col min="6" max="6" width="2.375" customWidth="1"/>
    <col min="7" max="7" width="0.125" hidden="1" customWidth="1"/>
    <col min="8" max="8" width="9" hidden="1" customWidth="1"/>
    <col min="9" max="9" width="6" customWidth="1"/>
  </cols>
  <sheetData>
    <row r="1" spans="1:9" ht="84.75" customHeight="1">
      <c r="A1" s="111" t="s">
        <v>0</v>
      </c>
      <c r="B1" s="111"/>
      <c r="C1" s="111"/>
      <c r="D1" s="111"/>
      <c r="E1" s="111"/>
      <c r="F1" s="111"/>
      <c r="G1" s="111"/>
      <c r="H1" s="111"/>
      <c r="I1" s="111"/>
    </row>
    <row r="2" spans="1:9" ht="42.75" customHeight="1"/>
    <row r="4" spans="1:9" ht="409.5" customHeight="1"/>
    <row r="5" spans="1:9" ht="33" customHeight="1">
      <c r="A5" s="104" t="s">
        <v>1</v>
      </c>
      <c r="B5" s="105" t="s">
        <v>185</v>
      </c>
      <c r="C5" s="106"/>
      <c r="D5" s="106"/>
      <c r="E5" s="107"/>
    </row>
    <row r="6" spans="1:9" ht="29.25" customHeight="1">
      <c r="A6" s="104" t="s">
        <v>2</v>
      </c>
      <c r="B6" s="112" t="s">
        <v>3</v>
      </c>
      <c r="C6" s="112"/>
      <c r="D6" s="112"/>
      <c r="E6" s="108"/>
    </row>
    <row r="7" spans="1:9" ht="35.25" customHeight="1">
      <c r="A7" s="104" t="s">
        <v>4</v>
      </c>
      <c r="B7" s="113" t="s">
        <v>5</v>
      </c>
      <c r="C7" s="113"/>
      <c r="D7" s="113"/>
      <c r="E7" s="113"/>
    </row>
  </sheetData>
  <mergeCells count="3">
    <mergeCell ref="A1:I1"/>
    <mergeCell ref="B6:D6"/>
    <mergeCell ref="B7:E7"/>
  </mergeCells>
  <phoneticPr fontId="11" type="noConversion"/>
  <pageMargins left="7.2916666666666699E-2" right="0.15625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>
  <dimension ref="A1:IR38"/>
  <sheetViews>
    <sheetView topLeftCell="A4" workbookViewId="0">
      <selection activeCell="B12" sqref="B12:G12"/>
    </sheetView>
  </sheetViews>
  <sheetFormatPr defaultColWidth="9" defaultRowHeight="14.25"/>
  <cols>
    <col min="1" max="1" width="3.625" style="87" customWidth="1"/>
    <col min="2" max="2" width="12.5" style="89" customWidth="1"/>
    <col min="3" max="3" width="6.75" style="90" customWidth="1"/>
    <col min="4" max="4" width="14.25" style="90" customWidth="1"/>
    <col min="5" max="5" width="15.5" style="90" customWidth="1"/>
    <col min="6" max="6" width="15.125" style="90" customWidth="1"/>
    <col min="7" max="7" width="23.5" style="87" customWidth="1"/>
    <col min="8" max="8" width="12.625" style="87" customWidth="1"/>
    <col min="9" max="9" width="9" style="87" customWidth="1"/>
    <col min="10" max="10" width="12.625" style="87" customWidth="1"/>
    <col min="11" max="251" width="9" style="87" customWidth="1"/>
    <col min="252" max="252" width="9" style="91" customWidth="1"/>
    <col min="253" max="16384" width="9" style="91"/>
  </cols>
  <sheetData>
    <row r="1" spans="1:252" ht="35.1" customHeight="1">
      <c r="A1" s="121" t="s">
        <v>6</v>
      </c>
      <c r="B1" s="121"/>
      <c r="C1" s="121"/>
      <c r="D1" s="121"/>
      <c r="E1" s="121"/>
      <c r="F1" s="121"/>
      <c r="G1" s="121"/>
    </row>
    <row r="2" spans="1:252" s="73" customFormat="1" ht="30.95" customHeight="1">
      <c r="A2" s="122" t="s">
        <v>2</v>
      </c>
      <c r="B2" s="122"/>
      <c r="C2" s="122"/>
      <c r="D2" s="122"/>
      <c r="E2" s="122"/>
      <c r="F2" s="122"/>
      <c r="G2" s="93" t="s">
        <v>7</v>
      </c>
    </row>
    <row r="3" spans="1:252" s="73" customFormat="1" ht="21.95" customHeight="1">
      <c r="A3" s="122" t="s">
        <v>186</v>
      </c>
      <c r="B3" s="122"/>
      <c r="C3" s="122"/>
      <c r="D3" s="122"/>
      <c r="E3" s="122"/>
      <c r="F3" s="122"/>
      <c r="G3" s="92" t="s">
        <v>8</v>
      </c>
    </row>
    <row r="4" spans="1:252" s="86" customFormat="1" ht="33" customHeight="1">
      <c r="A4" s="94" t="s">
        <v>9</v>
      </c>
      <c r="B4" s="94" t="s">
        <v>10</v>
      </c>
      <c r="C4" s="94" t="s">
        <v>11</v>
      </c>
      <c r="D4" s="94" t="s">
        <v>12</v>
      </c>
      <c r="E4" s="95" t="s">
        <v>13</v>
      </c>
      <c r="F4" s="95" t="s">
        <v>14</v>
      </c>
      <c r="G4" s="94" t="s">
        <v>15</v>
      </c>
    </row>
    <row r="5" spans="1:252" s="73" customFormat="1" ht="33" customHeight="1">
      <c r="A5" s="96" t="s">
        <v>16</v>
      </c>
      <c r="B5" s="96" t="s">
        <v>17</v>
      </c>
      <c r="C5" s="96" t="s">
        <v>18</v>
      </c>
      <c r="D5" s="96">
        <v>1</v>
      </c>
      <c r="E5" s="97">
        <f>智能部分!J55</f>
        <v>0</v>
      </c>
      <c r="F5" s="97">
        <f t="shared" ref="F5:F6" si="0">D5*E5</f>
        <v>0</v>
      </c>
      <c r="G5" s="96"/>
    </row>
    <row r="6" spans="1:252" s="73" customFormat="1" ht="33" customHeight="1">
      <c r="A6" s="96" t="s">
        <v>19</v>
      </c>
      <c r="B6" s="96" t="s">
        <v>20</v>
      </c>
      <c r="C6" s="96" t="s">
        <v>18</v>
      </c>
      <c r="D6" s="96">
        <v>1</v>
      </c>
      <c r="E6" s="97">
        <f>家具!I20</f>
        <v>0</v>
      </c>
      <c r="F6" s="97">
        <f t="shared" si="0"/>
        <v>0</v>
      </c>
      <c r="G6" s="96"/>
    </row>
    <row r="7" spans="1:252" s="73" customFormat="1" ht="32.1" customHeight="1">
      <c r="A7" s="96" t="s">
        <v>21</v>
      </c>
      <c r="B7" s="119" t="s">
        <v>22</v>
      </c>
      <c r="C7" s="119"/>
      <c r="D7" s="119"/>
      <c r="E7" s="120">
        <f>SUM(F5:F6)</f>
        <v>0</v>
      </c>
      <c r="F7" s="120"/>
      <c r="G7" s="98"/>
    </row>
    <row r="8" spans="1:252" s="73" customFormat="1" ht="32.1" customHeight="1">
      <c r="A8" s="96" t="s">
        <v>23</v>
      </c>
      <c r="B8" s="119" t="s">
        <v>24</v>
      </c>
      <c r="C8" s="119"/>
      <c r="D8" s="119"/>
      <c r="E8" s="120">
        <f>E7*0.11</f>
        <v>0</v>
      </c>
      <c r="F8" s="120"/>
      <c r="G8" s="98"/>
    </row>
    <row r="9" spans="1:252" s="73" customFormat="1" ht="32.1" customHeight="1">
      <c r="A9" s="96" t="s">
        <v>25</v>
      </c>
      <c r="B9" s="119" t="s">
        <v>26</v>
      </c>
      <c r="C9" s="119"/>
      <c r="D9" s="119"/>
      <c r="E9" s="120">
        <f>E8+E7</f>
        <v>0</v>
      </c>
      <c r="F9" s="120"/>
      <c r="G9" s="98"/>
    </row>
    <row r="10" spans="1:252" s="73" customFormat="1" ht="21.95" customHeight="1">
      <c r="A10" s="117"/>
      <c r="B10" s="153" t="s">
        <v>193</v>
      </c>
      <c r="C10" s="118"/>
      <c r="D10" s="118"/>
      <c r="E10" s="118"/>
      <c r="F10" s="118"/>
      <c r="G10" s="118"/>
      <c r="H10" s="99"/>
    </row>
    <row r="11" spans="1:252" s="73" customFormat="1" ht="21.95" customHeight="1">
      <c r="A11" s="117"/>
      <c r="B11" s="153" t="s">
        <v>194</v>
      </c>
      <c r="C11" s="118"/>
      <c r="D11" s="118"/>
      <c r="E11" s="118"/>
      <c r="F11" s="118"/>
      <c r="G11" s="118"/>
      <c r="H11" s="99"/>
    </row>
    <row r="12" spans="1:252" s="73" customFormat="1" ht="21.95" customHeight="1">
      <c r="A12" s="117"/>
      <c r="B12" s="118" t="s">
        <v>27</v>
      </c>
      <c r="C12" s="118"/>
      <c r="D12" s="118"/>
      <c r="E12" s="118"/>
      <c r="F12" s="118"/>
      <c r="G12" s="118"/>
    </row>
    <row r="13" spans="1:252" s="87" customFormat="1" ht="23.1" customHeight="1">
      <c r="A13" s="100"/>
      <c r="B13" s="99"/>
      <c r="C13" s="99"/>
      <c r="D13" s="99"/>
      <c r="E13" s="99"/>
      <c r="F13" s="99"/>
      <c r="G13" s="99"/>
    </row>
    <row r="14" spans="1:252" s="87" customFormat="1" ht="23.1" customHeight="1">
      <c r="A14" s="100"/>
      <c r="B14" s="101"/>
      <c r="C14" s="100"/>
      <c r="D14" s="100"/>
      <c r="E14" s="102"/>
      <c r="F14" s="102"/>
      <c r="G14" s="99"/>
    </row>
    <row r="15" spans="1:252" s="87" customFormat="1" ht="23.1" customHeight="1">
      <c r="A15" s="114" t="s">
        <v>28</v>
      </c>
      <c r="B15" s="114"/>
      <c r="C15" s="114"/>
      <c r="D15" s="114"/>
      <c r="E15" s="114"/>
      <c r="F15" s="114"/>
      <c r="G15" s="114"/>
    </row>
    <row r="16" spans="1:252" s="87" customFormat="1" ht="23.1" customHeight="1">
      <c r="A16" s="115"/>
      <c r="B16" s="115"/>
      <c r="C16" s="115"/>
      <c r="D16" s="115"/>
      <c r="E16" s="115"/>
      <c r="F16" s="115"/>
      <c r="G16" s="115"/>
    </row>
    <row r="17" spans="1:252" s="87" customFormat="1" ht="23.1" customHeight="1">
      <c r="A17" s="115"/>
      <c r="B17" s="115"/>
      <c r="C17" s="115"/>
      <c r="D17" s="115"/>
      <c r="E17" s="115"/>
      <c r="F17" s="115"/>
      <c r="G17" s="115"/>
    </row>
    <row r="18" spans="1:252" s="91" customFormat="1" ht="23.1" customHeight="1">
      <c r="A18" s="116"/>
      <c r="B18" s="116"/>
      <c r="C18" s="116"/>
      <c r="D18" s="116"/>
      <c r="E18" s="116"/>
      <c r="F18" s="116"/>
      <c r="G18" s="116"/>
    </row>
    <row r="19" spans="1:252" s="73" customFormat="1" ht="13.5"/>
    <row r="20" spans="1:252" s="73" customFormat="1" ht="13.5"/>
    <row r="21" spans="1:252" s="73" customFormat="1" ht="13.5"/>
    <row r="22" spans="1:252" s="73" customFormat="1" ht="13.5"/>
    <row r="23" spans="1:252" s="73" customFormat="1" ht="13.5"/>
    <row r="24" spans="1:252" s="73" customFormat="1" ht="13.5">
      <c r="A24" s="88"/>
      <c r="B24" s="88"/>
      <c r="G24" s="88"/>
    </row>
    <row r="25" spans="1:252" s="73" customFormat="1" ht="13.5">
      <c r="A25" s="88"/>
      <c r="B25" s="88"/>
      <c r="G25" s="88"/>
    </row>
    <row r="26" spans="1:252" s="73" customFormat="1" ht="13.5">
      <c r="A26" s="88"/>
      <c r="B26" s="88"/>
      <c r="G26" s="88"/>
    </row>
    <row r="27" spans="1:252" s="73" customFormat="1">
      <c r="A27" s="87"/>
      <c r="B27" s="87"/>
      <c r="C27" s="103"/>
      <c r="D27" s="103"/>
      <c r="E27" s="103"/>
      <c r="F27" s="103"/>
      <c r="G27" s="87"/>
    </row>
    <row r="28" spans="1:252" s="73" customFormat="1">
      <c r="A28" s="87"/>
      <c r="B28" s="87"/>
      <c r="C28" s="103"/>
      <c r="D28" s="103"/>
      <c r="E28" s="103"/>
      <c r="F28" s="103"/>
      <c r="G28" s="87"/>
    </row>
    <row r="29" spans="1:252" s="73" customFormat="1">
      <c r="A29" s="87"/>
      <c r="B29" s="87"/>
      <c r="C29" s="103"/>
      <c r="D29" s="103"/>
      <c r="E29" s="103"/>
      <c r="F29" s="103"/>
      <c r="G29" s="87"/>
    </row>
    <row r="30" spans="1:252" s="73" customFormat="1">
      <c r="A30" s="87"/>
      <c r="B30" s="87"/>
      <c r="C30" s="103"/>
      <c r="D30" s="103"/>
      <c r="E30" s="103"/>
      <c r="F30" s="103"/>
      <c r="G30" s="87"/>
    </row>
    <row r="31" spans="1:252" s="73" customFormat="1">
      <c r="A31" s="87"/>
      <c r="B31" s="87"/>
      <c r="C31" s="103"/>
      <c r="D31" s="103"/>
      <c r="E31" s="103"/>
      <c r="F31" s="103"/>
      <c r="G31" s="87"/>
    </row>
    <row r="32" spans="1:252" s="73" customFormat="1">
      <c r="A32" s="87"/>
      <c r="B32" s="89"/>
      <c r="C32" s="90"/>
      <c r="D32" s="90"/>
      <c r="E32" s="90"/>
      <c r="F32" s="90"/>
      <c r="G32" s="87"/>
    </row>
    <row r="33" spans="1:252" s="88" customFormat="1">
      <c r="A33" s="87"/>
      <c r="B33" s="89"/>
      <c r="C33" s="90"/>
      <c r="D33" s="90"/>
      <c r="E33" s="90"/>
      <c r="F33" s="90"/>
      <c r="G33" s="87"/>
    </row>
    <row r="34" spans="1:252" s="88" customFormat="1">
      <c r="A34" s="87"/>
      <c r="B34" s="89"/>
      <c r="C34" s="90"/>
      <c r="D34" s="90"/>
      <c r="E34" s="90"/>
      <c r="F34" s="90"/>
      <c r="G34" s="87"/>
    </row>
    <row r="35" spans="1:252" s="88" customFormat="1">
      <c r="A35" s="87"/>
      <c r="B35" s="89"/>
      <c r="C35" s="90"/>
      <c r="D35" s="90"/>
      <c r="E35" s="90"/>
      <c r="F35" s="90"/>
      <c r="G35" s="87"/>
    </row>
    <row r="36" spans="1:252" s="91" customFormat="1">
      <c r="A36" s="87"/>
      <c r="B36" s="89"/>
      <c r="C36" s="90"/>
      <c r="D36" s="90"/>
      <c r="E36" s="90"/>
      <c r="F36" s="90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  <c r="BN36" s="87"/>
      <c r="BO36" s="87"/>
      <c r="BP36" s="87"/>
      <c r="BQ36" s="87"/>
      <c r="BR36" s="87"/>
      <c r="BS36" s="87"/>
      <c r="BT36" s="87"/>
      <c r="BU36" s="87"/>
      <c r="BV36" s="87"/>
      <c r="BW36" s="87"/>
      <c r="BX36" s="87"/>
      <c r="BY36" s="87"/>
      <c r="BZ36" s="87"/>
      <c r="CA36" s="87"/>
      <c r="CB36" s="87"/>
      <c r="CC36" s="87"/>
      <c r="CD36" s="87"/>
      <c r="CE36" s="87"/>
      <c r="CF36" s="87"/>
      <c r="CG36" s="87"/>
      <c r="CH36" s="87"/>
      <c r="CI36" s="87"/>
      <c r="CJ36" s="87"/>
      <c r="CK36" s="87"/>
      <c r="CL36" s="87"/>
      <c r="CM36" s="87"/>
      <c r="CN36" s="87"/>
      <c r="CO36" s="87"/>
      <c r="CP36" s="87"/>
      <c r="CQ36" s="87"/>
      <c r="CR36" s="87"/>
      <c r="CS36" s="87"/>
      <c r="CT36" s="87"/>
      <c r="CU36" s="87"/>
      <c r="CV36" s="87"/>
      <c r="CW36" s="87"/>
      <c r="CX36" s="87"/>
      <c r="CY36" s="87"/>
      <c r="CZ36" s="87"/>
      <c r="DA36" s="87"/>
      <c r="DB36" s="87"/>
      <c r="DC36" s="87"/>
      <c r="DD36" s="87"/>
      <c r="DE36" s="87"/>
      <c r="DF36" s="87"/>
      <c r="DG36" s="87"/>
      <c r="DH36" s="87"/>
      <c r="DI36" s="87"/>
      <c r="DJ36" s="87"/>
      <c r="DK36" s="87"/>
      <c r="DL36" s="87"/>
      <c r="DM36" s="87"/>
      <c r="DN36" s="87"/>
      <c r="DO36" s="87"/>
      <c r="DP36" s="87"/>
      <c r="DQ36" s="87"/>
      <c r="DR36" s="87"/>
      <c r="DS36" s="87"/>
      <c r="DT36" s="87"/>
      <c r="DU36" s="87"/>
      <c r="DV36" s="87"/>
      <c r="DW36" s="87"/>
      <c r="DX36" s="87"/>
      <c r="DY36" s="87"/>
      <c r="DZ36" s="87"/>
      <c r="EA36" s="87"/>
      <c r="EB36" s="87"/>
      <c r="EC36" s="87"/>
      <c r="ED36" s="87"/>
      <c r="EE36" s="87"/>
      <c r="EF36" s="87"/>
      <c r="EG36" s="87"/>
      <c r="EH36" s="87"/>
      <c r="EI36" s="87"/>
      <c r="EJ36" s="87"/>
      <c r="EK36" s="87"/>
      <c r="EL36" s="87"/>
      <c r="EM36" s="87"/>
      <c r="EN36" s="87"/>
      <c r="EO36" s="87"/>
      <c r="EP36" s="87"/>
      <c r="EQ36" s="87"/>
      <c r="ER36" s="87"/>
      <c r="ES36" s="87"/>
      <c r="ET36" s="87"/>
      <c r="EU36" s="87"/>
      <c r="EV36" s="87"/>
      <c r="EW36" s="87"/>
      <c r="EX36" s="87"/>
      <c r="EY36" s="87"/>
      <c r="EZ36" s="87"/>
      <c r="FA36" s="87"/>
      <c r="FB36" s="87"/>
      <c r="FC36" s="87"/>
      <c r="FD36" s="87"/>
      <c r="FE36" s="87"/>
      <c r="FF36" s="87"/>
      <c r="FG36" s="87"/>
      <c r="FH36" s="87"/>
      <c r="FI36" s="87"/>
      <c r="FJ36" s="87"/>
      <c r="FK36" s="87"/>
      <c r="FL36" s="87"/>
      <c r="FM36" s="87"/>
      <c r="FN36" s="87"/>
      <c r="FO36" s="87"/>
      <c r="FP36" s="87"/>
      <c r="FQ36" s="87"/>
      <c r="FR36" s="87"/>
      <c r="FS36" s="87"/>
      <c r="FT36" s="87"/>
      <c r="FU36" s="87"/>
      <c r="FV36" s="87"/>
      <c r="FW36" s="87"/>
      <c r="FX36" s="87"/>
      <c r="FY36" s="87"/>
      <c r="FZ36" s="87"/>
      <c r="GA36" s="87"/>
      <c r="GB36" s="87"/>
      <c r="GC36" s="87"/>
      <c r="GD36" s="87"/>
      <c r="GE36" s="87"/>
      <c r="GF36" s="87"/>
      <c r="GG36" s="87"/>
      <c r="GH36" s="87"/>
      <c r="GI36" s="87"/>
      <c r="GJ36" s="87"/>
      <c r="GK36" s="87"/>
      <c r="GL36" s="87"/>
      <c r="GM36" s="87"/>
      <c r="GN36" s="87"/>
      <c r="GO36" s="87"/>
      <c r="GP36" s="87"/>
      <c r="GQ36" s="87"/>
      <c r="GR36" s="87"/>
      <c r="GS36" s="87"/>
      <c r="GT36" s="87"/>
      <c r="GU36" s="87"/>
      <c r="GV36" s="87"/>
      <c r="GW36" s="87"/>
      <c r="GX36" s="87"/>
      <c r="GY36" s="87"/>
      <c r="GZ36" s="87"/>
      <c r="HA36" s="87"/>
      <c r="HB36" s="87"/>
      <c r="HC36" s="87"/>
      <c r="HD36" s="87"/>
      <c r="HE36" s="87"/>
      <c r="HF36" s="87"/>
      <c r="HG36" s="87"/>
      <c r="HH36" s="87"/>
      <c r="HI36" s="87"/>
      <c r="HJ36" s="87"/>
      <c r="HK36" s="87"/>
      <c r="HL36" s="87"/>
      <c r="HM36" s="87"/>
      <c r="HN36" s="87"/>
      <c r="HO36" s="87"/>
      <c r="HP36" s="87"/>
      <c r="HQ36" s="87"/>
      <c r="HR36" s="87"/>
      <c r="HS36" s="87"/>
      <c r="HT36" s="87"/>
      <c r="HU36" s="87"/>
      <c r="HV36" s="87"/>
      <c r="HW36" s="87"/>
      <c r="HX36" s="87"/>
      <c r="HY36" s="87"/>
      <c r="HZ36" s="87"/>
      <c r="IA36" s="87"/>
      <c r="IB36" s="87"/>
      <c r="IC36" s="87"/>
      <c r="ID36" s="87"/>
      <c r="IE36" s="87"/>
      <c r="IF36" s="87"/>
      <c r="IG36" s="87"/>
      <c r="IH36" s="87"/>
      <c r="II36" s="87"/>
      <c r="IJ36" s="87"/>
      <c r="IK36" s="87"/>
      <c r="IL36" s="87"/>
      <c r="IM36" s="87"/>
      <c r="IN36" s="87"/>
      <c r="IO36" s="87"/>
      <c r="IP36" s="87"/>
      <c r="IQ36" s="87"/>
    </row>
    <row r="37" spans="1:252" s="91" customFormat="1">
      <c r="A37" s="87"/>
      <c r="B37" s="89"/>
      <c r="C37" s="90"/>
      <c r="D37" s="90"/>
      <c r="E37" s="90"/>
      <c r="F37" s="90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  <c r="BN37" s="87"/>
      <c r="BO37" s="87"/>
      <c r="BP37" s="87"/>
      <c r="BQ37" s="87"/>
      <c r="BR37" s="87"/>
      <c r="BS37" s="87"/>
      <c r="BT37" s="87"/>
      <c r="BU37" s="87"/>
      <c r="BV37" s="87"/>
      <c r="BW37" s="87"/>
      <c r="BX37" s="87"/>
      <c r="BY37" s="87"/>
      <c r="BZ37" s="87"/>
      <c r="CA37" s="87"/>
      <c r="CB37" s="87"/>
      <c r="CC37" s="87"/>
      <c r="CD37" s="87"/>
      <c r="CE37" s="87"/>
      <c r="CF37" s="87"/>
      <c r="CG37" s="87"/>
      <c r="CH37" s="87"/>
      <c r="CI37" s="87"/>
      <c r="CJ37" s="87"/>
      <c r="CK37" s="87"/>
      <c r="CL37" s="87"/>
      <c r="CM37" s="87"/>
      <c r="CN37" s="87"/>
      <c r="CO37" s="87"/>
      <c r="CP37" s="87"/>
      <c r="CQ37" s="87"/>
      <c r="CR37" s="87"/>
      <c r="CS37" s="87"/>
      <c r="CT37" s="87"/>
      <c r="CU37" s="87"/>
      <c r="CV37" s="87"/>
      <c r="CW37" s="87"/>
      <c r="CX37" s="87"/>
      <c r="CY37" s="87"/>
      <c r="CZ37" s="87"/>
      <c r="DA37" s="87"/>
      <c r="DB37" s="87"/>
      <c r="DC37" s="87"/>
      <c r="DD37" s="87"/>
      <c r="DE37" s="87"/>
      <c r="DF37" s="87"/>
      <c r="DG37" s="87"/>
      <c r="DH37" s="87"/>
      <c r="DI37" s="87"/>
      <c r="DJ37" s="87"/>
      <c r="DK37" s="87"/>
      <c r="DL37" s="87"/>
      <c r="DM37" s="87"/>
      <c r="DN37" s="87"/>
      <c r="DO37" s="87"/>
      <c r="DP37" s="87"/>
      <c r="DQ37" s="87"/>
      <c r="DR37" s="87"/>
      <c r="DS37" s="87"/>
      <c r="DT37" s="87"/>
      <c r="DU37" s="87"/>
      <c r="DV37" s="87"/>
      <c r="DW37" s="87"/>
      <c r="DX37" s="87"/>
      <c r="DY37" s="87"/>
      <c r="DZ37" s="87"/>
      <c r="EA37" s="87"/>
      <c r="EB37" s="87"/>
      <c r="EC37" s="87"/>
      <c r="ED37" s="87"/>
      <c r="EE37" s="87"/>
      <c r="EF37" s="87"/>
      <c r="EG37" s="87"/>
      <c r="EH37" s="87"/>
      <c r="EI37" s="87"/>
      <c r="EJ37" s="87"/>
      <c r="EK37" s="87"/>
      <c r="EL37" s="87"/>
      <c r="EM37" s="87"/>
      <c r="EN37" s="87"/>
      <c r="EO37" s="87"/>
      <c r="EP37" s="87"/>
      <c r="EQ37" s="87"/>
      <c r="ER37" s="87"/>
      <c r="ES37" s="87"/>
      <c r="ET37" s="87"/>
      <c r="EU37" s="87"/>
      <c r="EV37" s="87"/>
      <c r="EW37" s="87"/>
      <c r="EX37" s="87"/>
      <c r="EY37" s="87"/>
      <c r="EZ37" s="87"/>
      <c r="FA37" s="87"/>
      <c r="FB37" s="87"/>
      <c r="FC37" s="87"/>
      <c r="FD37" s="87"/>
      <c r="FE37" s="87"/>
      <c r="FF37" s="87"/>
      <c r="FG37" s="87"/>
      <c r="FH37" s="87"/>
      <c r="FI37" s="87"/>
      <c r="FJ37" s="87"/>
      <c r="FK37" s="87"/>
      <c r="FL37" s="87"/>
      <c r="FM37" s="87"/>
      <c r="FN37" s="87"/>
      <c r="FO37" s="87"/>
      <c r="FP37" s="87"/>
      <c r="FQ37" s="87"/>
      <c r="FR37" s="87"/>
      <c r="FS37" s="87"/>
      <c r="FT37" s="87"/>
      <c r="FU37" s="87"/>
      <c r="FV37" s="87"/>
      <c r="FW37" s="87"/>
      <c r="FX37" s="87"/>
      <c r="FY37" s="87"/>
      <c r="FZ37" s="87"/>
      <c r="GA37" s="87"/>
      <c r="GB37" s="87"/>
      <c r="GC37" s="87"/>
      <c r="GD37" s="87"/>
      <c r="GE37" s="87"/>
      <c r="GF37" s="87"/>
      <c r="GG37" s="87"/>
      <c r="GH37" s="87"/>
      <c r="GI37" s="87"/>
      <c r="GJ37" s="87"/>
      <c r="GK37" s="87"/>
      <c r="GL37" s="87"/>
      <c r="GM37" s="87"/>
      <c r="GN37" s="87"/>
      <c r="GO37" s="87"/>
      <c r="GP37" s="87"/>
      <c r="GQ37" s="87"/>
      <c r="GR37" s="87"/>
      <c r="GS37" s="87"/>
      <c r="GT37" s="87"/>
      <c r="GU37" s="87"/>
      <c r="GV37" s="87"/>
      <c r="GW37" s="87"/>
      <c r="GX37" s="87"/>
      <c r="GY37" s="87"/>
      <c r="GZ37" s="87"/>
      <c r="HA37" s="87"/>
      <c r="HB37" s="87"/>
      <c r="HC37" s="87"/>
      <c r="HD37" s="87"/>
      <c r="HE37" s="87"/>
      <c r="HF37" s="87"/>
      <c r="HG37" s="87"/>
      <c r="HH37" s="87"/>
      <c r="HI37" s="87"/>
      <c r="HJ37" s="87"/>
      <c r="HK37" s="87"/>
      <c r="HL37" s="87"/>
      <c r="HM37" s="87"/>
      <c r="HN37" s="87"/>
      <c r="HO37" s="87"/>
      <c r="HP37" s="87"/>
      <c r="HQ37" s="87"/>
      <c r="HR37" s="87"/>
      <c r="HS37" s="87"/>
      <c r="HT37" s="87"/>
      <c r="HU37" s="87"/>
      <c r="HV37" s="87"/>
      <c r="HW37" s="87"/>
      <c r="HX37" s="87"/>
      <c r="HY37" s="87"/>
      <c r="HZ37" s="87"/>
      <c r="IA37" s="87"/>
      <c r="IB37" s="87"/>
      <c r="IC37" s="87"/>
      <c r="ID37" s="87"/>
      <c r="IE37" s="87"/>
      <c r="IF37" s="87"/>
      <c r="IG37" s="87"/>
      <c r="IH37" s="87"/>
      <c r="II37" s="87"/>
      <c r="IJ37" s="87"/>
      <c r="IK37" s="87"/>
      <c r="IL37" s="87"/>
      <c r="IM37" s="87"/>
      <c r="IN37" s="87"/>
      <c r="IO37" s="87"/>
      <c r="IP37" s="87"/>
      <c r="IQ37" s="87"/>
    </row>
    <row r="38" spans="1:252" s="91" customFormat="1">
      <c r="A38" s="87"/>
      <c r="B38" s="89"/>
      <c r="C38" s="90"/>
      <c r="D38" s="90"/>
      <c r="E38" s="90"/>
      <c r="F38" s="90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  <c r="BN38" s="87"/>
      <c r="BO38" s="87"/>
      <c r="BP38" s="87"/>
      <c r="BQ38" s="87"/>
      <c r="BR38" s="87"/>
      <c r="BS38" s="87"/>
      <c r="BT38" s="87"/>
      <c r="BU38" s="87"/>
      <c r="BV38" s="87"/>
      <c r="BW38" s="87"/>
      <c r="BX38" s="87"/>
      <c r="BY38" s="87"/>
      <c r="BZ38" s="87"/>
      <c r="CA38" s="87"/>
      <c r="CB38" s="87"/>
      <c r="CC38" s="87"/>
      <c r="CD38" s="87"/>
      <c r="CE38" s="87"/>
      <c r="CF38" s="87"/>
      <c r="CG38" s="87"/>
      <c r="CH38" s="87"/>
      <c r="CI38" s="87"/>
      <c r="CJ38" s="87"/>
      <c r="CK38" s="87"/>
      <c r="CL38" s="87"/>
      <c r="CM38" s="87"/>
      <c r="CN38" s="87"/>
      <c r="CO38" s="87"/>
      <c r="CP38" s="87"/>
      <c r="CQ38" s="87"/>
      <c r="CR38" s="87"/>
      <c r="CS38" s="87"/>
      <c r="CT38" s="87"/>
      <c r="CU38" s="87"/>
      <c r="CV38" s="87"/>
      <c r="CW38" s="87"/>
      <c r="CX38" s="87"/>
      <c r="CY38" s="87"/>
      <c r="CZ38" s="87"/>
      <c r="DA38" s="87"/>
      <c r="DB38" s="87"/>
      <c r="DC38" s="87"/>
      <c r="DD38" s="87"/>
      <c r="DE38" s="87"/>
      <c r="DF38" s="87"/>
      <c r="DG38" s="87"/>
      <c r="DH38" s="87"/>
      <c r="DI38" s="87"/>
      <c r="DJ38" s="87"/>
      <c r="DK38" s="87"/>
      <c r="DL38" s="87"/>
      <c r="DM38" s="87"/>
      <c r="DN38" s="87"/>
      <c r="DO38" s="87"/>
      <c r="DP38" s="87"/>
      <c r="DQ38" s="87"/>
      <c r="DR38" s="87"/>
      <c r="DS38" s="87"/>
      <c r="DT38" s="87"/>
      <c r="DU38" s="87"/>
      <c r="DV38" s="87"/>
      <c r="DW38" s="87"/>
      <c r="DX38" s="87"/>
      <c r="DY38" s="87"/>
      <c r="DZ38" s="87"/>
      <c r="EA38" s="87"/>
      <c r="EB38" s="87"/>
      <c r="EC38" s="87"/>
      <c r="ED38" s="87"/>
      <c r="EE38" s="87"/>
      <c r="EF38" s="87"/>
      <c r="EG38" s="87"/>
      <c r="EH38" s="87"/>
      <c r="EI38" s="87"/>
      <c r="EJ38" s="87"/>
      <c r="EK38" s="87"/>
      <c r="EL38" s="87"/>
      <c r="EM38" s="87"/>
      <c r="EN38" s="87"/>
      <c r="EO38" s="87"/>
      <c r="EP38" s="87"/>
      <c r="EQ38" s="87"/>
      <c r="ER38" s="87"/>
      <c r="ES38" s="87"/>
      <c r="ET38" s="87"/>
      <c r="EU38" s="87"/>
      <c r="EV38" s="87"/>
      <c r="EW38" s="87"/>
      <c r="EX38" s="87"/>
      <c r="EY38" s="87"/>
      <c r="EZ38" s="87"/>
      <c r="FA38" s="87"/>
      <c r="FB38" s="87"/>
      <c r="FC38" s="87"/>
      <c r="FD38" s="87"/>
      <c r="FE38" s="87"/>
      <c r="FF38" s="87"/>
      <c r="FG38" s="87"/>
      <c r="FH38" s="87"/>
      <c r="FI38" s="87"/>
      <c r="FJ38" s="87"/>
      <c r="FK38" s="87"/>
      <c r="FL38" s="87"/>
      <c r="FM38" s="87"/>
      <c r="FN38" s="87"/>
      <c r="FO38" s="87"/>
      <c r="FP38" s="87"/>
      <c r="FQ38" s="87"/>
      <c r="FR38" s="87"/>
      <c r="FS38" s="87"/>
      <c r="FT38" s="87"/>
      <c r="FU38" s="87"/>
      <c r="FV38" s="87"/>
      <c r="FW38" s="87"/>
      <c r="FX38" s="87"/>
      <c r="FY38" s="87"/>
      <c r="FZ38" s="87"/>
      <c r="GA38" s="87"/>
      <c r="GB38" s="87"/>
      <c r="GC38" s="87"/>
      <c r="GD38" s="87"/>
      <c r="GE38" s="87"/>
      <c r="GF38" s="87"/>
      <c r="GG38" s="87"/>
      <c r="GH38" s="87"/>
      <c r="GI38" s="87"/>
      <c r="GJ38" s="87"/>
      <c r="GK38" s="87"/>
      <c r="GL38" s="87"/>
      <c r="GM38" s="87"/>
      <c r="GN38" s="87"/>
      <c r="GO38" s="87"/>
      <c r="GP38" s="87"/>
      <c r="GQ38" s="87"/>
      <c r="GR38" s="87"/>
      <c r="GS38" s="87"/>
      <c r="GT38" s="87"/>
      <c r="GU38" s="87"/>
      <c r="GV38" s="87"/>
      <c r="GW38" s="87"/>
      <c r="GX38" s="87"/>
      <c r="GY38" s="87"/>
      <c r="GZ38" s="87"/>
      <c r="HA38" s="87"/>
      <c r="HB38" s="87"/>
      <c r="HC38" s="87"/>
      <c r="HD38" s="87"/>
      <c r="HE38" s="87"/>
      <c r="HF38" s="87"/>
      <c r="HG38" s="87"/>
      <c r="HH38" s="87"/>
      <c r="HI38" s="87"/>
      <c r="HJ38" s="87"/>
      <c r="HK38" s="87"/>
      <c r="HL38" s="87"/>
      <c r="HM38" s="87"/>
      <c r="HN38" s="87"/>
      <c r="HO38" s="87"/>
      <c r="HP38" s="87"/>
      <c r="HQ38" s="87"/>
      <c r="HR38" s="87"/>
      <c r="HS38" s="87"/>
      <c r="HT38" s="87"/>
      <c r="HU38" s="87"/>
      <c r="HV38" s="87"/>
      <c r="HW38" s="87"/>
      <c r="HX38" s="87"/>
      <c r="HY38" s="87"/>
      <c r="HZ38" s="87"/>
      <c r="IA38" s="87"/>
      <c r="IB38" s="87"/>
      <c r="IC38" s="87"/>
      <c r="ID38" s="87"/>
      <c r="IE38" s="87"/>
      <c r="IF38" s="87"/>
      <c r="IG38" s="87"/>
      <c r="IH38" s="87"/>
      <c r="II38" s="87"/>
      <c r="IJ38" s="87"/>
      <c r="IK38" s="87"/>
      <c r="IL38" s="87"/>
      <c r="IM38" s="87"/>
      <c r="IN38" s="87"/>
      <c r="IO38" s="87"/>
      <c r="IP38" s="87"/>
      <c r="IQ38" s="87"/>
    </row>
  </sheetData>
  <mergeCells count="17">
    <mergeCell ref="A1:G1"/>
    <mergeCell ref="A2:F2"/>
    <mergeCell ref="A3:F3"/>
    <mergeCell ref="B7:D7"/>
    <mergeCell ref="E7:F7"/>
    <mergeCell ref="B8:D8"/>
    <mergeCell ref="E8:F8"/>
    <mergeCell ref="B9:D9"/>
    <mergeCell ref="E9:F9"/>
    <mergeCell ref="A15:G15"/>
    <mergeCell ref="A16:G16"/>
    <mergeCell ref="A17:G17"/>
    <mergeCell ref="A18:G18"/>
    <mergeCell ref="A10:A12"/>
    <mergeCell ref="B10:G10"/>
    <mergeCell ref="B11:G11"/>
    <mergeCell ref="B12:G12"/>
  </mergeCells>
  <phoneticPr fontId="11" type="noConversion"/>
  <printOptions horizontalCentered="1"/>
  <pageMargins left="0.23958333333333301" right="0.23958333333333301" top="0.58958333333333302" bottom="0.58958333333333302" header="0.30972222222222201" footer="0.30972222222222201"/>
  <pageSetup paperSize="9" scale="96" orientation="portrait"/>
  <headerFooter alignWithMargins="0">
    <oddFooter>&amp;C第 &amp;P 页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WVT20"/>
  <sheetViews>
    <sheetView topLeftCell="A13" zoomScaleNormal="100" workbookViewId="0">
      <selection activeCell="J18" sqref="J18"/>
    </sheetView>
  </sheetViews>
  <sheetFormatPr defaultRowHeight="14.25"/>
  <cols>
    <col min="1" max="1" width="6" style="74" customWidth="1"/>
    <col min="2" max="2" width="8.375" style="75" customWidth="1"/>
    <col min="3" max="3" width="29" style="74" customWidth="1"/>
    <col min="4" max="4" width="27.25" style="74" customWidth="1"/>
    <col min="5" max="5" width="7.875" style="74" customWidth="1"/>
    <col min="6" max="6" width="7" style="74" customWidth="1"/>
    <col min="7" max="7" width="7.25" style="74" customWidth="1"/>
    <col min="8" max="8" width="8.625" style="74" customWidth="1"/>
    <col min="9" max="9" width="10.25" style="74" customWidth="1"/>
    <col min="10" max="10" width="9.5" style="74" customWidth="1"/>
    <col min="11" max="11" width="11.25" style="74" customWidth="1"/>
    <col min="12" max="12" width="12.125" style="74" customWidth="1"/>
    <col min="13" max="256" width="9" style="74"/>
    <col min="257" max="257" width="6" style="74" customWidth="1"/>
    <col min="258" max="258" width="8.375" style="74" customWidth="1"/>
    <col min="259" max="259" width="29" style="74" customWidth="1"/>
    <col min="260" max="260" width="27.25" style="74" customWidth="1"/>
    <col min="261" max="261" width="7.875" style="74" customWidth="1"/>
    <col min="262" max="262" width="7" style="74" customWidth="1"/>
    <col min="263" max="263" width="7.25" style="74" customWidth="1"/>
    <col min="264" max="264" width="8.625" style="74" customWidth="1"/>
    <col min="265" max="265" width="10.25" style="74" customWidth="1"/>
    <col min="266" max="266" width="9.5" style="74" customWidth="1"/>
    <col min="267" max="267" width="11.25" style="74" customWidth="1"/>
    <col min="268" max="268" width="12.125" style="74" customWidth="1"/>
    <col min="269" max="512" width="9" style="74"/>
    <col min="513" max="513" width="6" style="74" customWidth="1"/>
    <col min="514" max="514" width="8.375" style="74" customWidth="1"/>
    <col min="515" max="515" width="29" style="74" customWidth="1"/>
    <col min="516" max="516" width="27.25" style="74" customWidth="1"/>
    <col min="517" max="517" width="7.875" style="74" customWidth="1"/>
    <col min="518" max="518" width="7" style="74" customWidth="1"/>
    <col min="519" max="519" width="7.25" style="74" customWidth="1"/>
    <col min="520" max="520" width="8.625" style="74" customWidth="1"/>
    <col min="521" max="521" width="10.25" style="74" customWidth="1"/>
    <col min="522" max="522" width="9.5" style="74" customWidth="1"/>
    <col min="523" max="523" width="11.25" style="74" customWidth="1"/>
    <col min="524" max="524" width="12.125" style="74" customWidth="1"/>
    <col min="525" max="768" width="9" style="74"/>
    <col min="769" max="769" width="6" style="74" customWidth="1"/>
    <col min="770" max="770" width="8.375" style="74" customWidth="1"/>
    <col min="771" max="771" width="29" style="74" customWidth="1"/>
    <col min="772" max="772" width="27.25" style="74" customWidth="1"/>
    <col min="773" max="773" width="7.875" style="74" customWidth="1"/>
    <col min="774" max="774" width="7" style="74" customWidth="1"/>
    <col min="775" max="775" width="7.25" style="74" customWidth="1"/>
    <col min="776" max="776" width="8.625" style="74" customWidth="1"/>
    <col min="777" max="777" width="10.25" style="74" customWidth="1"/>
    <col min="778" max="778" width="9.5" style="74" customWidth="1"/>
    <col min="779" max="779" width="11.25" style="74" customWidth="1"/>
    <col min="780" max="780" width="12.125" style="74" customWidth="1"/>
    <col min="781" max="1024" width="9" style="74"/>
    <col min="1025" max="1025" width="6" style="74" customWidth="1"/>
    <col min="1026" max="1026" width="8.375" style="74" customWidth="1"/>
    <col min="1027" max="1027" width="29" style="74" customWidth="1"/>
    <col min="1028" max="1028" width="27.25" style="74" customWidth="1"/>
    <col min="1029" max="1029" width="7.875" style="74" customWidth="1"/>
    <col min="1030" max="1030" width="7" style="74" customWidth="1"/>
    <col min="1031" max="1031" width="7.25" style="74" customWidth="1"/>
    <col min="1032" max="1032" width="8.625" style="74" customWidth="1"/>
    <col min="1033" max="1033" width="10.25" style="74" customWidth="1"/>
    <col min="1034" max="1034" width="9.5" style="74" customWidth="1"/>
    <col min="1035" max="1035" width="11.25" style="74" customWidth="1"/>
    <col min="1036" max="1036" width="12.125" style="74" customWidth="1"/>
    <col min="1037" max="1280" width="9" style="74"/>
    <col min="1281" max="1281" width="6" style="74" customWidth="1"/>
    <col min="1282" max="1282" width="8.375" style="74" customWidth="1"/>
    <col min="1283" max="1283" width="29" style="74" customWidth="1"/>
    <col min="1284" max="1284" width="27.25" style="74" customWidth="1"/>
    <col min="1285" max="1285" width="7.875" style="74" customWidth="1"/>
    <col min="1286" max="1286" width="7" style="74" customWidth="1"/>
    <col min="1287" max="1287" width="7.25" style="74" customWidth="1"/>
    <col min="1288" max="1288" width="8.625" style="74" customWidth="1"/>
    <col min="1289" max="1289" width="10.25" style="74" customWidth="1"/>
    <col min="1290" max="1290" width="9.5" style="74" customWidth="1"/>
    <col min="1291" max="1291" width="11.25" style="74" customWidth="1"/>
    <col min="1292" max="1292" width="12.125" style="74" customWidth="1"/>
    <col min="1293" max="1536" width="9" style="74"/>
    <col min="1537" max="1537" width="6" style="74" customWidth="1"/>
    <col min="1538" max="1538" width="8.375" style="74" customWidth="1"/>
    <col min="1539" max="1539" width="29" style="74" customWidth="1"/>
    <col min="1540" max="1540" width="27.25" style="74" customWidth="1"/>
    <col min="1541" max="1541" width="7.875" style="74" customWidth="1"/>
    <col min="1542" max="1542" width="7" style="74" customWidth="1"/>
    <col min="1543" max="1543" width="7.25" style="74" customWidth="1"/>
    <col min="1544" max="1544" width="8.625" style="74" customWidth="1"/>
    <col min="1545" max="1545" width="10.25" style="74" customWidth="1"/>
    <col min="1546" max="1546" width="9.5" style="74" customWidth="1"/>
    <col min="1547" max="1547" width="11.25" style="74" customWidth="1"/>
    <col min="1548" max="1548" width="12.125" style="74" customWidth="1"/>
    <col min="1549" max="1792" width="9" style="74"/>
    <col min="1793" max="1793" width="6" style="74" customWidth="1"/>
    <col min="1794" max="1794" width="8.375" style="74" customWidth="1"/>
    <col min="1795" max="1795" width="29" style="74" customWidth="1"/>
    <col min="1796" max="1796" width="27.25" style="74" customWidth="1"/>
    <col min="1797" max="1797" width="7.875" style="74" customWidth="1"/>
    <col min="1798" max="1798" width="7" style="74" customWidth="1"/>
    <col min="1799" max="1799" width="7.25" style="74" customWidth="1"/>
    <col min="1800" max="1800" width="8.625" style="74" customWidth="1"/>
    <col min="1801" max="1801" width="10.25" style="74" customWidth="1"/>
    <col min="1802" max="1802" width="9.5" style="74" customWidth="1"/>
    <col min="1803" max="1803" width="11.25" style="74" customWidth="1"/>
    <col min="1804" max="1804" width="12.125" style="74" customWidth="1"/>
    <col min="1805" max="2048" width="9" style="74"/>
    <col min="2049" max="2049" width="6" style="74" customWidth="1"/>
    <col min="2050" max="2050" width="8.375" style="74" customWidth="1"/>
    <col min="2051" max="2051" width="29" style="74" customWidth="1"/>
    <col min="2052" max="2052" width="27.25" style="74" customWidth="1"/>
    <col min="2053" max="2053" width="7.875" style="74" customWidth="1"/>
    <col min="2054" max="2054" width="7" style="74" customWidth="1"/>
    <col min="2055" max="2055" width="7.25" style="74" customWidth="1"/>
    <col min="2056" max="2056" width="8.625" style="74" customWidth="1"/>
    <col min="2057" max="2057" width="10.25" style="74" customWidth="1"/>
    <col min="2058" max="2058" width="9.5" style="74" customWidth="1"/>
    <col min="2059" max="2059" width="11.25" style="74" customWidth="1"/>
    <col min="2060" max="2060" width="12.125" style="74" customWidth="1"/>
    <col min="2061" max="2304" width="9" style="74"/>
    <col min="2305" max="2305" width="6" style="74" customWidth="1"/>
    <col min="2306" max="2306" width="8.375" style="74" customWidth="1"/>
    <col min="2307" max="2307" width="29" style="74" customWidth="1"/>
    <col min="2308" max="2308" width="27.25" style="74" customWidth="1"/>
    <col min="2309" max="2309" width="7.875" style="74" customWidth="1"/>
    <col min="2310" max="2310" width="7" style="74" customWidth="1"/>
    <col min="2311" max="2311" width="7.25" style="74" customWidth="1"/>
    <col min="2312" max="2312" width="8.625" style="74" customWidth="1"/>
    <col min="2313" max="2313" width="10.25" style="74" customWidth="1"/>
    <col min="2314" max="2314" width="9.5" style="74" customWidth="1"/>
    <col min="2315" max="2315" width="11.25" style="74" customWidth="1"/>
    <col min="2316" max="2316" width="12.125" style="74" customWidth="1"/>
    <col min="2317" max="2560" width="9" style="74"/>
    <col min="2561" max="2561" width="6" style="74" customWidth="1"/>
    <col min="2562" max="2562" width="8.375" style="74" customWidth="1"/>
    <col min="2563" max="2563" width="29" style="74" customWidth="1"/>
    <col min="2564" max="2564" width="27.25" style="74" customWidth="1"/>
    <col min="2565" max="2565" width="7.875" style="74" customWidth="1"/>
    <col min="2566" max="2566" width="7" style="74" customWidth="1"/>
    <col min="2567" max="2567" width="7.25" style="74" customWidth="1"/>
    <col min="2568" max="2568" width="8.625" style="74" customWidth="1"/>
    <col min="2569" max="2569" width="10.25" style="74" customWidth="1"/>
    <col min="2570" max="2570" width="9.5" style="74" customWidth="1"/>
    <col min="2571" max="2571" width="11.25" style="74" customWidth="1"/>
    <col min="2572" max="2572" width="12.125" style="74" customWidth="1"/>
    <col min="2573" max="2816" width="9" style="74"/>
    <col min="2817" max="2817" width="6" style="74" customWidth="1"/>
    <col min="2818" max="2818" width="8.375" style="74" customWidth="1"/>
    <col min="2819" max="2819" width="29" style="74" customWidth="1"/>
    <col min="2820" max="2820" width="27.25" style="74" customWidth="1"/>
    <col min="2821" max="2821" width="7.875" style="74" customWidth="1"/>
    <col min="2822" max="2822" width="7" style="74" customWidth="1"/>
    <col min="2823" max="2823" width="7.25" style="74" customWidth="1"/>
    <col min="2824" max="2824" width="8.625" style="74" customWidth="1"/>
    <col min="2825" max="2825" width="10.25" style="74" customWidth="1"/>
    <col min="2826" max="2826" width="9.5" style="74" customWidth="1"/>
    <col min="2827" max="2827" width="11.25" style="74" customWidth="1"/>
    <col min="2828" max="2828" width="12.125" style="74" customWidth="1"/>
    <col min="2829" max="3072" width="9" style="74"/>
    <col min="3073" max="3073" width="6" style="74" customWidth="1"/>
    <col min="3074" max="3074" width="8.375" style="74" customWidth="1"/>
    <col min="3075" max="3075" width="29" style="74" customWidth="1"/>
    <col min="3076" max="3076" width="27.25" style="74" customWidth="1"/>
    <col min="3077" max="3077" width="7.875" style="74" customWidth="1"/>
    <col min="3078" max="3078" width="7" style="74" customWidth="1"/>
    <col min="3079" max="3079" width="7.25" style="74" customWidth="1"/>
    <col min="3080" max="3080" width="8.625" style="74" customWidth="1"/>
    <col min="3081" max="3081" width="10.25" style="74" customWidth="1"/>
    <col min="3082" max="3082" width="9.5" style="74" customWidth="1"/>
    <col min="3083" max="3083" width="11.25" style="74" customWidth="1"/>
    <col min="3084" max="3084" width="12.125" style="74" customWidth="1"/>
    <col min="3085" max="3328" width="9" style="74"/>
    <col min="3329" max="3329" width="6" style="74" customWidth="1"/>
    <col min="3330" max="3330" width="8.375" style="74" customWidth="1"/>
    <col min="3331" max="3331" width="29" style="74" customWidth="1"/>
    <col min="3332" max="3332" width="27.25" style="74" customWidth="1"/>
    <col min="3333" max="3333" width="7.875" style="74" customWidth="1"/>
    <col min="3334" max="3334" width="7" style="74" customWidth="1"/>
    <col min="3335" max="3335" width="7.25" style="74" customWidth="1"/>
    <col min="3336" max="3336" width="8.625" style="74" customWidth="1"/>
    <col min="3337" max="3337" width="10.25" style="74" customWidth="1"/>
    <col min="3338" max="3338" width="9.5" style="74" customWidth="1"/>
    <col min="3339" max="3339" width="11.25" style="74" customWidth="1"/>
    <col min="3340" max="3340" width="12.125" style="74" customWidth="1"/>
    <col min="3341" max="3584" width="9" style="74"/>
    <col min="3585" max="3585" width="6" style="74" customWidth="1"/>
    <col min="3586" max="3586" width="8.375" style="74" customWidth="1"/>
    <col min="3587" max="3587" width="29" style="74" customWidth="1"/>
    <col min="3588" max="3588" width="27.25" style="74" customWidth="1"/>
    <col min="3589" max="3589" width="7.875" style="74" customWidth="1"/>
    <col min="3590" max="3590" width="7" style="74" customWidth="1"/>
    <col min="3591" max="3591" width="7.25" style="74" customWidth="1"/>
    <col min="3592" max="3592" width="8.625" style="74" customWidth="1"/>
    <col min="3593" max="3593" width="10.25" style="74" customWidth="1"/>
    <col min="3594" max="3594" width="9.5" style="74" customWidth="1"/>
    <col min="3595" max="3595" width="11.25" style="74" customWidth="1"/>
    <col min="3596" max="3596" width="12.125" style="74" customWidth="1"/>
    <col min="3597" max="3840" width="9" style="74"/>
    <col min="3841" max="3841" width="6" style="74" customWidth="1"/>
    <col min="3842" max="3842" width="8.375" style="74" customWidth="1"/>
    <col min="3843" max="3843" width="29" style="74" customWidth="1"/>
    <col min="3844" max="3844" width="27.25" style="74" customWidth="1"/>
    <col min="3845" max="3845" width="7.875" style="74" customWidth="1"/>
    <col min="3846" max="3846" width="7" style="74" customWidth="1"/>
    <col min="3847" max="3847" width="7.25" style="74" customWidth="1"/>
    <col min="3848" max="3848" width="8.625" style="74" customWidth="1"/>
    <col min="3849" max="3849" width="10.25" style="74" customWidth="1"/>
    <col min="3850" max="3850" width="9.5" style="74" customWidth="1"/>
    <col min="3851" max="3851" width="11.25" style="74" customWidth="1"/>
    <col min="3852" max="3852" width="12.125" style="74" customWidth="1"/>
    <col min="3853" max="4096" width="9" style="74"/>
    <col min="4097" max="4097" width="6" style="74" customWidth="1"/>
    <col min="4098" max="4098" width="8.375" style="74" customWidth="1"/>
    <col min="4099" max="4099" width="29" style="74" customWidth="1"/>
    <col min="4100" max="4100" width="27.25" style="74" customWidth="1"/>
    <col min="4101" max="4101" width="7.875" style="74" customWidth="1"/>
    <col min="4102" max="4102" width="7" style="74" customWidth="1"/>
    <col min="4103" max="4103" width="7.25" style="74" customWidth="1"/>
    <col min="4104" max="4104" width="8.625" style="74" customWidth="1"/>
    <col min="4105" max="4105" width="10.25" style="74" customWidth="1"/>
    <col min="4106" max="4106" width="9.5" style="74" customWidth="1"/>
    <col min="4107" max="4107" width="11.25" style="74" customWidth="1"/>
    <col min="4108" max="4108" width="12.125" style="74" customWidth="1"/>
    <col min="4109" max="4352" width="9" style="74"/>
    <col min="4353" max="4353" width="6" style="74" customWidth="1"/>
    <col min="4354" max="4354" width="8.375" style="74" customWidth="1"/>
    <col min="4355" max="4355" width="29" style="74" customWidth="1"/>
    <col min="4356" max="4356" width="27.25" style="74" customWidth="1"/>
    <col min="4357" max="4357" width="7.875" style="74" customWidth="1"/>
    <col min="4358" max="4358" width="7" style="74" customWidth="1"/>
    <col min="4359" max="4359" width="7.25" style="74" customWidth="1"/>
    <col min="4360" max="4360" width="8.625" style="74" customWidth="1"/>
    <col min="4361" max="4361" width="10.25" style="74" customWidth="1"/>
    <col min="4362" max="4362" width="9.5" style="74" customWidth="1"/>
    <col min="4363" max="4363" width="11.25" style="74" customWidth="1"/>
    <col min="4364" max="4364" width="12.125" style="74" customWidth="1"/>
    <col min="4365" max="4608" width="9" style="74"/>
    <col min="4609" max="4609" width="6" style="74" customWidth="1"/>
    <col min="4610" max="4610" width="8.375" style="74" customWidth="1"/>
    <col min="4611" max="4611" width="29" style="74" customWidth="1"/>
    <col min="4612" max="4612" width="27.25" style="74" customWidth="1"/>
    <col min="4613" max="4613" width="7.875" style="74" customWidth="1"/>
    <col min="4614" max="4614" width="7" style="74" customWidth="1"/>
    <col min="4615" max="4615" width="7.25" style="74" customWidth="1"/>
    <col min="4616" max="4616" width="8.625" style="74" customWidth="1"/>
    <col min="4617" max="4617" width="10.25" style="74" customWidth="1"/>
    <col min="4618" max="4618" width="9.5" style="74" customWidth="1"/>
    <col min="4619" max="4619" width="11.25" style="74" customWidth="1"/>
    <col min="4620" max="4620" width="12.125" style="74" customWidth="1"/>
    <col min="4621" max="4864" width="9" style="74"/>
    <col min="4865" max="4865" width="6" style="74" customWidth="1"/>
    <col min="4866" max="4866" width="8.375" style="74" customWidth="1"/>
    <col min="4867" max="4867" width="29" style="74" customWidth="1"/>
    <col min="4868" max="4868" width="27.25" style="74" customWidth="1"/>
    <col min="4869" max="4869" width="7.875" style="74" customWidth="1"/>
    <col min="4870" max="4870" width="7" style="74" customWidth="1"/>
    <col min="4871" max="4871" width="7.25" style="74" customWidth="1"/>
    <col min="4872" max="4872" width="8.625" style="74" customWidth="1"/>
    <col min="4873" max="4873" width="10.25" style="74" customWidth="1"/>
    <col min="4874" max="4874" width="9.5" style="74" customWidth="1"/>
    <col min="4875" max="4875" width="11.25" style="74" customWidth="1"/>
    <col min="4876" max="4876" width="12.125" style="74" customWidth="1"/>
    <col min="4877" max="5120" width="9" style="74"/>
    <col min="5121" max="5121" width="6" style="74" customWidth="1"/>
    <col min="5122" max="5122" width="8.375" style="74" customWidth="1"/>
    <col min="5123" max="5123" width="29" style="74" customWidth="1"/>
    <col min="5124" max="5124" width="27.25" style="74" customWidth="1"/>
    <col min="5125" max="5125" width="7.875" style="74" customWidth="1"/>
    <col min="5126" max="5126" width="7" style="74" customWidth="1"/>
    <col min="5127" max="5127" width="7.25" style="74" customWidth="1"/>
    <col min="5128" max="5128" width="8.625" style="74" customWidth="1"/>
    <col min="5129" max="5129" width="10.25" style="74" customWidth="1"/>
    <col min="5130" max="5130" width="9.5" style="74" customWidth="1"/>
    <col min="5131" max="5131" width="11.25" style="74" customWidth="1"/>
    <col min="5132" max="5132" width="12.125" style="74" customWidth="1"/>
    <col min="5133" max="5376" width="9" style="74"/>
    <col min="5377" max="5377" width="6" style="74" customWidth="1"/>
    <col min="5378" max="5378" width="8.375" style="74" customWidth="1"/>
    <col min="5379" max="5379" width="29" style="74" customWidth="1"/>
    <col min="5380" max="5380" width="27.25" style="74" customWidth="1"/>
    <col min="5381" max="5381" width="7.875" style="74" customWidth="1"/>
    <col min="5382" max="5382" width="7" style="74" customWidth="1"/>
    <col min="5383" max="5383" width="7.25" style="74" customWidth="1"/>
    <col min="5384" max="5384" width="8.625" style="74" customWidth="1"/>
    <col min="5385" max="5385" width="10.25" style="74" customWidth="1"/>
    <col min="5386" max="5386" width="9.5" style="74" customWidth="1"/>
    <col min="5387" max="5387" width="11.25" style="74" customWidth="1"/>
    <col min="5388" max="5388" width="12.125" style="74" customWidth="1"/>
    <col min="5389" max="5632" width="9" style="74"/>
    <col min="5633" max="5633" width="6" style="74" customWidth="1"/>
    <col min="5634" max="5634" width="8.375" style="74" customWidth="1"/>
    <col min="5635" max="5635" width="29" style="74" customWidth="1"/>
    <col min="5636" max="5636" width="27.25" style="74" customWidth="1"/>
    <col min="5637" max="5637" width="7.875" style="74" customWidth="1"/>
    <col min="5638" max="5638" width="7" style="74" customWidth="1"/>
    <col min="5639" max="5639" width="7.25" style="74" customWidth="1"/>
    <col min="5640" max="5640" width="8.625" style="74" customWidth="1"/>
    <col min="5641" max="5641" width="10.25" style="74" customWidth="1"/>
    <col min="5642" max="5642" width="9.5" style="74" customWidth="1"/>
    <col min="5643" max="5643" width="11.25" style="74" customWidth="1"/>
    <col min="5644" max="5644" width="12.125" style="74" customWidth="1"/>
    <col min="5645" max="5888" width="9" style="74"/>
    <col min="5889" max="5889" width="6" style="74" customWidth="1"/>
    <col min="5890" max="5890" width="8.375" style="74" customWidth="1"/>
    <col min="5891" max="5891" width="29" style="74" customWidth="1"/>
    <col min="5892" max="5892" width="27.25" style="74" customWidth="1"/>
    <col min="5893" max="5893" width="7.875" style="74" customWidth="1"/>
    <col min="5894" max="5894" width="7" style="74" customWidth="1"/>
    <col min="5895" max="5895" width="7.25" style="74" customWidth="1"/>
    <col min="5896" max="5896" width="8.625" style="74" customWidth="1"/>
    <col min="5897" max="5897" width="10.25" style="74" customWidth="1"/>
    <col min="5898" max="5898" width="9.5" style="74" customWidth="1"/>
    <col min="5899" max="5899" width="11.25" style="74" customWidth="1"/>
    <col min="5900" max="5900" width="12.125" style="74" customWidth="1"/>
    <col min="5901" max="6144" width="9" style="74"/>
    <col min="6145" max="6145" width="6" style="74" customWidth="1"/>
    <col min="6146" max="6146" width="8.375" style="74" customWidth="1"/>
    <col min="6147" max="6147" width="29" style="74" customWidth="1"/>
    <col min="6148" max="6148" width="27.25" style="74" customWidth="1"/>
    <col min="6149" max="6149" width="7.875" style="74" customWidth="1"/>
    <col min="6150" max="6150" width="7" style="74" customWidth="1"/>
    <col min="6151" max="6151" width="7.25" style="74" customWidth="1"/>
    <col min="6152" max="6152" width="8.625" style="74" customWidth="1"/>
    <col min="6153" max="6153" width="10.25" style="74" customWidth="1"/>
    <col min="6154" max="6154" width="9.5" style="74" customWidth="1"/>
    <col min="6155" max="6155" width="11.25" style="74" customWidth="1"/>
    <col min="6156" max="6156" width="12.125" style="74" customWidth="1"/>
    <col min="6157" max="6400" width="9" style="74"/>
    <col min="6401" max="6401" width="6" style="74" customWidth="1"/>
    <col min="6402" max="6402" width="8.375" style="74" customWidth="1"/>
    <col min="6403" max="6403" width="29" style="74" customWidth="1"/>
    <col min="6404" max="6404" width="27.25" style="74" customWidth="1"/>
    <col min="6405" max="6405" width="7.875" style="74" customWidth="1"/>
    <col min="6406" max="6406" width="7" style="74" customWidth="1"/>
    <col min="6407" max="6407" width="7.25" style="74" customWidth="1"/>
    <col min="6408" max="6408" width="8.625" style="74" customWidth="1"/>
    <col min="6409" max="6409" width="10.25" style="74" customWidth="1"/>
    <col min="6410" max="6410" width="9.5" style="74" customWidth="1"/>
    <col min="6411" max="6411" width="11.25" style="74" customWidth="1"/>
    <col min="6412" max="6412" width="12.125" style="74" customWidth="1"/>
    <col min="6413" max="6656" width="9" style="74"/>
    <col min="6657" max="6657" width="6" style="74" customWidth="1"/>
    <col min="6658" max="6658" width="8.375" style="74" customWidth="1"/>
    <col min="6659" max="6659" width="29" style="74" customWidth="1"/>
    <col min="6660" max="6660" width="27.25" style="74" customWidth="1"/>
    <col min="6661" max="6661" width="7.875" style="74" customWidth="1"/>
    <col min="6662" max="6662" width="7" style="74" customWidth="1"/>
    <col min="6663" max="6663" width="7.25" style="74" customWidth="1"/>
    <col min="6664" max="6664" width="8.625" style="74" customWidth="1"/>
    <col min="6665" max="6665" width="10.25" style="74" customWidth="1"/>
    <col min="6666" max="6666" width="9.5" style="74" customWidth="1"/>
    <col min="6667" max="6667" width="11.25" style="74" customWidth="1"/>
    <col min="6668" max="6668" width="12.125" style="74" customWidth="1"/>
    <col min="6669" max="6912" width="9" style="74"/>
    <col min="6913" max="6913" width="6" style="74" customWidth="1"/>
    <col min="6914" max="6914" width="8.375" style="74" customWidth="1"/>
    <col min="6915" max="6915" width="29" style="74" customWidth="1"/>
    <col min="6916" max="6916" width="27.25" style="74" customWidth="1"/>
    <col min="6917" max="6917" width="7.875" style="74" customWidth="1"/>
    <col min="6918" max="6918" width="7" style="74" customWidth="1"/>
    <col min="6919" max="6919" width="7.25" style="74" customWidth="1"/>
    <col min="6920" max="6920" width="8.625" style="74" customWidth="1"/>
    <col min="6921" max="6921" width="10.25" style="74" customWidth="1"/>
    <col min="6922" max="6922" width="9.5" style="74" customWidth="1"/>
    <col min="6923" max="6923" width="11.25" style="74" customWidth="1"/>
    <col min="6924" max="6924" width="12.125" style="74" customWidth="1"/>
    <col min="6925" max="7168" width="9" style="74"/>
    <col min="7169" max="7169" width="6" style="74" customWidth="1"/>
    <col min="7170" max="7170" width="8.375" style="74" customWidth="1"/>
    <col min="7171" max="7171" width="29" style="74" customWidth="1"/>
    <col min="7172" max="7172" width="27.25" style="74" customWidth="1"/>
    <col min="7173" max="7173" width="7.875" style="74" customWidth="1"/>
    <col min="7174" max="7174" width="7" style="74" customWidth="1"/>
    <col min="7175" max="7175" width="7.25" style="74" customWidth="1"/>
    <col min="7176" max="7176" width="8.625" style="74" customWidth="1"/>
    <col min="7177" max="7177" width="10.25" style="74" customWidth="1"/>
    <col min="7178" max="7178" width="9.5" style="74" customWidth="1"/>
    <col min="7179" max="7179" width="11.25" style="74" customWidth="1"/>
    <col min="7180" max="7180" width="12.125" style="74" customWidth="1"/>
    <col min="7181" max="7424" width="9" style="74"/>
    <col min="7425" max="7425" width="6" style="74" customWidth="1"/>
    <col min="7426" max="7426" width="8.375" style="74" customWidth="1"/>
    <col min="7427" max="7427" width="29" style="74" customWidth="1"/>
    <col min="7428" max="7428" width="27.25" style="74" customWidth="1"/>
    <col min="7429" max="7429" width="7.875" style="74" customWidth="1"/>
    <col min="7430" max="7430" width="7" style="74" customWidth="1"/>
    <col min="7431" max="7431" width="7.25" style="74" customWidth="1"/>
    <col min="7432" max="7432" width="8.625" style="74" customWidth="1"/>
    <col min="7433" max="7433" width="10.25" style="74" customWidth="1"/>
    <col min="7434" max="7434" width="9.5" style="74" customWidth="1"/>
    <col min="7435" max="7435" width="11.25" style="74" customWidth="1"/>
    <col min="7436" max="7436" width="12.125" style="74" customWidth="1"/>
    <col min="7437" max="7680" width="9" style="74"/>
    <col min="7681" max="7681" width="6" style="74" customWidth="1"/>
    <col min="7682" max="7682" width="8.375" style="74" customWidth="1"/>
    <col min="7683" max="7683" width="29" style="74" customWidth="1"/>
    <col min="7684" max="7684" width="27.25" style="74" customWidth="1"/>
    <col min="7685" max="7685" width="7.875" style="74" customWidth="1"/>
    <col min="7686" max="7686" width="7" style="74" customWidth="1"/>
    <col min="7687" max="7687" width="7.25" style="74" customWidth="1"/>
    <col min="7688" max="7688" width="8.625" style="74" customWidth="1"/>
    <col min="7689" max="7689" width="10.25" style="74" customWidth="1"/>
    <col min="7690" max="7690" width="9.5" style="74" customWidth="1"/>
    <col min="7691" max="7691" width="11.25" style="74" customWidth="1"/>
    <col min="7692" max="7692" width="12.125" style="74" customWidth="1"/>
    <col min="7693" max="7936" width="9" style="74"/>
    <col min="7937" max="7937" width="6" style="74" customWidth="1"/>
    <col min="7938" max="7938" width="8.375" style="74" customWidth="1"/>
    <col min="7939" max="7939" width="29" style="74" customWidth="1"/>
    <col min="7940" max="7940" width="27.25" style="74" customWidth="1"/>
    <col min="7941" max="7941" width="7.875" style="74" customWidth="1"/>
    <col min="7942" max="7942" width="7" style="74" customWidth="1"/>
    <col min="7943" max="7943" width="7.25" style="74" customWidth="1"/>
    <col min="7944" max="7944" width="8.625" style="74" customWidth="1"/>
    <col min="7945" max="7945" width="10.25" style="74" customWidth="1"/>
    <col min="7946" max="7946" width="9.5" style="74" customWidth="1"/>
    <col min="7947" max="7947" width="11.25" style="74" customWidth="1"/>
    <col min="7948" max="7948" width="12.125" style="74" customWidth="1"/>
    <col min="7949" max="8192" width="9" style="74"/>
    <col min="8193" max="8193" width="6" style="74" customWidth="1"/>
    <col min="8194" max="8194" width="8.375" style="74" customWidth="1"/>
    <col min="8195" max="8195" width="29" style="74" customWidth="1"/>
    <col min="8196" max="8196" width="27.25" style="74" customWidth="1"/>
    <col min="8197" max="8197" width="7.875" style="74" customWidth="1"/>
    <col min="8198" max="8198" width="7" style="74" customWidth="1"/>
    <col min="8199" max="8199" width="7.25" style="74" customWidth="1"/>
    <col min="8200" max="8200" width="8.625" style="74" customWidth="1"/>
    <col min="8201" max="8201" width="10.25" style="74" customWidth="1"/>
    <col min="8202" max="8202" width="9.5" style="74" customWidth="1"/>
    <col min="8203" max="8203" width="11.25" style="74" customWidth="1"/>
    <col min="8204" max="8204" width="12.125" style="74" customWidth="1"/>
    <col min="8205" max="8448" width="9" style="74"/>
    <col min="8449" max="8449" width="6" style="74" customWidth="1"/>
    <col min="8450" max="8450" width="8.375" style="74" customWidth="1"/>
    <col min="8451" max="8451" width="29" style="74" customWidth="1"/>
    <col min="8452" max="8452" width="27.25" style="74" customWidth="1"/>
    <col min="8453" max="8453" width="7.875" style="74" customWidth="1"/>
    <col min="8454" max="8454" width="7" style="74" customWidth="1"/>
    <col min="8455" max="8455" width="7.25" style="74" customWidth="1"/>
    <col min="8456" max="8456" width="8.625" style="74" customWidth="1"/>
    <col min="8457" max="8457" width="10.25" style="74" customWidth="1"/>
    <col min="8458" max="8458" width="9.5" style="74" customWidth="1"/>
    <col min="8459" max="8459" width="11.25" style="74" customWidth="1"/>
    <col min="8460" max="8460" width="12.125" style="74" customWidth="1"/>
    <col min="8461" max="8704" width="9" style="74"/>
    <col min="8705" max="8705" width="6" style="74" customWidth="1"/>
    <col min="8706" max="8706" width="8.375" style="74" customWidth="1"/>
    <col min="8707" max="8707" width="29" style="74" customWidth="1"/>
    <col min="8708" max="8708" width="27.25" style="74" customWidth="1"/>
    <col min="8709" max="8709" width="7.875" style="74" customWidth="1"/>
    <col min="8710" max="8710" width="7" style="74" customWidth="1"/>
    <col min="8711" max="8711" width="7.25" style="74" customWidth="1"/>
    <col min="8712" max="8712" width="8.625" style="74" customWidth="1"/>
    <col min="8713" max="8713" width="10.25" style="74" customWidth="1"/>
    <col min="8714" max="8714" width="9.5" style="74" customWidth="1"/>
    <col min="8715" max="8715" width="11.25" style="74" customWidth="1"/>
    <col min="8716" max="8716" width="12.125" style="74" customWidth="1"/>
    <col min="8717" max="8960" width="9" style="74"/>
    <col min="8961" max="8961" width="6" style="74" customWidth="1"/>
    <col min="8962" max="8962" width="8.375" style="74" customWidth="1"/>
    <col min="8963" max="8963" width="29" style="74" customWidth="1"/>
    <col min="8964" max="8964" width="27.25" style="74" customWidth="1"/>
    <col min="8965" max="8965" width="7.875" style="74" customWidth="1"/>
    <col min="8966" max="8966" width="7" style="74" customWidth="1"/>
    <col min="8967" max="8967" width="7.25" style="74" customWidth="1"/>
    <col min="8968" max="8968" width="8.625" style="74" customWidth="1"/>
    <col min="8969" max="8969" width="10.25" style="74" customWidth="1"/>
    <col min="8970" max="8970" width="9.5" style="74" customWidth="1"/>
    <col min="8971" max="8971" width="11.25" style="74" customWidth="1"/>
    <col min="8972" max="8972" width="12.125" style="74" customWidth="1"/>
    <col min="8973" max="9216" width="9" style="74"/>
    <col min="9217" max="9217" width="6" style="74" customWidth="1"/>
    <col min="9218" max="9218" width="8.375" style="74" customWidth="1"/>
    <col min="9219" max="9219" width="29" style="74" customWidth="1"/>
    <col min="9220" max="9220" width="27.25" style="74" customWidth="1"/>
    <col min="9221" max="9221" width="7.875" style="74" customWidth="1"/>
    <col min="9222" max="9222" width="7" style="74" customWidth="1"/>
    <col min="9223" max="9223" width="7.25" style="74" customWidth="1"/>
    <col min="9224" max="9224" width="8.625" style="74" customWidth="1"/>
    <col min="9225" max="9225" width="10.25" style="74" customWidth="1"/>
    <col min="9226" max="9226" width="9.5" style="74" customWidth="1"/>
    <col min="9227" max="9227" width="11.25" style="74" customWidth="1"/>
    <col min="9228" max="9228" width="12.125" style="74" customWidth="1"/>
    <col min="9229" max="9472" width="9" style="74"/>
    <col min="9473" max="9473" width="6" style="74" customWidth="1"/>
    <col min="9474" max="9474" width="8.375" style="74" customWidth="1"/>
    <col min="9475" max="9475" width="29" style="74" customWidth="1"/>
    <col min="9476" max="9476" width="27.25" style="74" customWidth="1"/>
    <col min="9477" max="9477" width="7.875" style="74" customWidth="1"/>
    <col min="9478" max="9478" width="7" style="74" customWidth="1"/>
    <col min="9479" max="9479" width="7.25" style="74" customWidth="1"/>
    <col min="9480" max="9480" width="8.625" style="74" customWidth="1"/>
    <col min="9481" max="9481" width="10.25" style="74" customWidth="1"/>
    <col min="9482" max="9482" width="9.5" style="74" customWidth="1"/>
    <col min="9483" max="9483" width="11.25" style="74" customWidth="1"/>
    <col min="9484" max="9484" width="12.125" style="74" customWidth="1"/>
    <col min="9485" max="9728" width="9" style="74"/>
    <col min="9729" max="9729" width="6" style="74" customWidth="1"/>
    <col min="9730" max="9730" width="8.375" style="74" customWidth="1"/>
    <col min="9731" max="9731" width="29" style="74" customWidth="1"/>
    <col min="9732" max="9732" width="27.25" style="74" customWidth="1"/>
    <col min="9733" max="9733" width="7.875" style="74" customWidth="1"/>
    <col min="9734" max="9734" width="7" style="74" customWidth="1"/>
    <col min="9735" max="9735" width="7.25" style="74" customWidth="1"/>
    <col min="9736" max="9736" width="8.625" style="74" customWidth="1"/>
    <col min="9737" max="9737" width="10.25" style="74" customWidth="1"/>
    <col min="9738" max="9738" width="9.5" style="74" customWidth="1"/>
    <col min="9739" max="9739" width="11.25" style="74" customWidth="1"/>
    <col min="9740" max="9740" width="12.125" style="74" customWidth="1"/>
    <col min="9741" max="9984" width="9" style="74"/>
    <col min="9985" max="9985" width="6" style="74" customWidth="1"/>
    <col min="9986" max="9986" width="8.375" style="74" customWidth="1"/>
    <col min="9987" max="9987" width="29" style="74" customWidth="1"/>
    <col min="9988" max="9988" width="27.25" style="74" customWidth="1"/>
    <col min="9989" max="9989" width="7.875" style="74" customWidth="1"/>
    <col min="9990" max="9990" width="7" style="74" customWidth="1"/>
    <col min="9991" max="9991" width="7.25" style="74" customWidth="1"/>
    <col min="9992" max="9992" width="8.625" style="74" customWidth="1"/>
    <col min="9993" max="9993" width="10.25" style="74" customWidth="1"/>
    <col min="9994" max="9994" width="9.5" style="74" customWidth="1"/>
    <col min="9995" max="9995" width="11.25" style="74" customWidth="1"/>
    <col min="9996" max="9996" width="12.125" style="74" customWidth="1"/>
    <col min="9997" max="10240" width="9" style="74"/>
    <col min="10241" max="10241" width="6" style="74" customWidth="1"/>
    <col min="10242" max="10242" width="8.375" style="74" customWidth="1"/>
    <col min="10243" max="10243" width="29" style="74" customWidth="1"/>
    <col min="10244" max="10244" width="27.25" style="74" customWidth="1"/>
    <col min="10245" max="10245" width="7.875" style="74" customWidth="1"/>
    <col min="10246" max="10246" width="7" style="74" customWidth="1"/>
    <col min="10247" max="10247" width="7.25" style="74" customWidth="1"/>
    <col min="10248" max="10248" width="8.625" style="74" customWidth="1"/>
    <col min="10249" max="10249" width="10.25" style="74" customWidth="1"/>
    <col min="10250" max="10250" width="9.5" style="74" customWidth="1"/>
    <col min="10251" max="10251" width="11.25" style="74" customWidth="1"/>
    <col min="10252" max="10252" width="12.125" style="74" customWidth="1"/>
    <col min="10253" max="10496" width="9" style="74"/>
    <col min="10497" max="10497" width="6" style="74" customWidth="1"/>
    <col min="10498" max="10498" width="8.375" style="74" customWidth="1"/>
    <col min="10499" max="10499" width="29" style="74" customWidth="1"/>
    <col min="10500" max="10500" width="27.25" style="74" customWidth="1"/>
    <col min="10501" max="10501" width="7.875" style="74" customWidth="1"/>
    <col min="10502" max="10502" width="7" style="74" customWidth="1"/>
    <col min="10503" max="10503" width="7.25" style="74" customWidth="1"/>
    <col min="10504" max="10504" width="8.625" style="74" customWidth="1"/>
    <col min="10505" max="10505" width="10.25" style="74" customWidth="1"/>
    <col min="10506" max="10506" width="9.5" style="74" customWidth="1"/>
    <col min="10507" max="10507" width="11.25" style="74" customWidth="1"/>
    <col min="10508" max="10508" width="12.125" style="74" customWidth="1"/>
    <col min="10509" max="10752" width="9" style="74"/>
    <col min="10753" max="10753" width="6" style="74" customWidth="1"/>
    <col min="10754" max="10754" width="8.375" style="74" customWidth="1"/>
    <col min="10755" max="10755" width="29" style="74" customWidth="1"/>
    <col min="10756" max="10756" width="27.25" style="74" customWidth="1"/>
    <col min="10757" max="10757" width="7.875" style="74" customWidth="1"/>
    <col min="10758" max="10758" width="7" style="74" customWidth="1"/>
    <col min="10759" max="10759" width="7.25" style="74" customWidth="1"/>
    <col min="10760" max="10760" width="8.625" style="74" customWidth="1"/>
    <col min="10761" max="10761" width="10.25" style="74" customWidth="1"/>
    <col min="10762" max="10762" width="9.5" style="74" customWidth="1"/>
    <col min="10763" max="10763" width="11.25" style="74" customWidth="1"/>
    <col min="10764" max="10764" width="12.125" style="74" customWidth="1"/>
    <col min="10765" max="11008" width="9" style="74"/>
    <col min="11009" max="11009" width="6" style="74" customWidth="1"/>
    <col min="11010" max="11010" width="8.375" style="74" customWidth="1"/>
    <col min="11011" max="11011" width="29" style="74" customWidth="1"/>
    <col min="11012" max="11012" width="27.25" style="74" customWidth="1"/>
    <col min="11013" max="11013" width="7.875" style="74" customWidth="1"/>
    <col min="11014" max="11014" width="7" style="74" customWidth="1"/>
    <col min="11015" max="11015" width="7.25" style="74" customWidth="1"/>
    <col min="11016" max="11016" width="8.625" style="74" customWidth="1"/>
    <col min="11017" max="11017" width="10.25" style="74" customWidth="1"/>
    <col min="11018" max="11018" width="9.5" style="74" customWidth="1"/>
    <col min="11019" max="11019" width="11.25" style="74" customWidth="1"/>
    <col min="11020" max="11020" width="12.125" style="74" customWidth="1"/>
    <col min="11021" max="11264" width="9" style="74"/>
    <col min="11265" max="11265" width="6" style="74" customWidth="1"/>
    <col min="11266" max="11266" width="8.375" style="74" customWidth="1"/>
    <col min="11267" max="11267" width="29" style="74" customWidth="1"/>
    <col min="11268" max="11268" width="27.25" style="74" customWidth="1"/>
    <col min="11269" max="11269" width="7.875" style="74" customWidth="1"/>
    <col min="11270" max="11270" width="7" style="74" customWidth="1"/>
    <col min="11271" max="11271" width="7.25" style="74" customWidth="1"/>
    <col min="11272" max="11272" width="8.625" style="74" customWidth="1"/>
    <col min="11273" max="11273" width="10.25" style="74" customWidth="1"/>
    <col min="11274" max="11274" width="9.5" style="74" customWidth="1"/>
    <col min="11275" max="11275" width="11.25" style="74" customWidth="1"/>
    <col min="11276" max="11276" width="12.125" style="74" customWidth="1"/>
    <col min="11277" max="11520" width="9" style="74"/>
    <col min="11521" max="11521" width="6" style="74" customWidth="1"/>
    <col min="11522" max="11522" width="8.375" style="74" customWidth="1"/>
    <col min="11523" max="11523" width="29" style="74" customWidth="1"/>
    <col min="11524" max="11524" width="27.25" style="74" customWidth="1"/>
    <col min="11525" max="11525" width="7.875" style="74" customWidth="1"/>
    <col min="11526" max="11526" width="7" style="74" customWidth="1"/>
    <col min="11527" max="11527" width="7.25" style="74" customWidth="1"/>
    <col min="11528" max="11528" width="8.625" style="74" customWidth="1"/>
    <col min="11529" max="11529" width="10.25" style="74" customWidth="1"/>
    <col min="11530" max="11530" width="9.5" style="74" customWidth="1"/>
    <col min="11531" max="11531" width="11.25" style="74" customWidth="1"/>
    <col min="11532" max="11532" width="12.125" style="74" customWidth="1"/>
    <col min="11533" max="11776" width="9" style="74"/>
    <col min="11777" max="11777" width="6" style="74" customWidth="1"/>
    <col min="11778" max="11778" width="8.375" style="74" customWidth="1"/>
    <col min="11779" max="11779" width="29" style="74" customWidth="1"/>
    <col min="11780" max="11780" width="27.25" style="74" customWidth="1"/>
    <col min="11781" max="11781" width="7.875" style="74" customWidth="1"/>
    <col min="11782" max="11782" width="7" style="74" customWidth="1"/>
    <col min="11783" max="11783" width="7.25" style="74" customWidth="1"/>
    <col min="11784" max="11784" width="8.625" style="74" customWidth="1"/>
    <col min="11785" max="11785" width="10.25" style="74" customWidth="1"/>
    <col min="11786" max="11786" width="9.5" style="74" customWidth="1"/>
    <col min="11787" max="11787" width="11.25" style="74" customWidth="1"/>
    <col min="11788" max="11788" width="12.125" style="74" customWidth="1"/>
    <col min="11789" max="12032" width="9" style="74"/>
    <col min="12033" max="12033" width="6" style="74" customWidth="1"/>
    <col min="12034" max="12034" width="8.375" style="74" customWidth="1"/>
    <col min="12035" max="12035" width="29" style="74" customWidth="1"/>
    <col min="12036" max="12036" width="27.25" style="74" customWidth="1"/>
    <col min="12037" max="12037" width="7.875" style="74" customWidth="1"/>
    <col min="12038" max="12038" width="7" style="74" customWidth="1"/>
    <col min="12039" max="12039" width="7.25" style="74" customWidth="1"/>
    <col min="12040" max="12040" width="8.625" style="74" customWidth="1"/>
    <col min="12041" max="12041" width="10.25" style="74" customWidth="1"/>
    <col min="12042" max="12042" width="9.5" style="74" customWidth="1"/>
    <col min="12043" max="12043" width="11.25" style="74" customWidth="1"/>
    <col min="12044" max="12044" width="12.125" style="74" customWidth="1"/>
    <col min="12045" max="12288" width="9" style="74"/>
    <col min="12289" max="12289" width="6" style="74" customWidth="1"/>
    <col min="12290" max="12290" width="8.375" style="74" customWidth="1"/>
    <col min="12291" max="12291" width="29" style="74" customWidth="1"/>
    <col min="12292" max="12292" width="27.25" style="74" customWidth="1"/>
    <col min="12293" max="12293" width="7.875" style="74" customWidth="1"/>
    <col min="12294" max="12294" width="7" style="74" customWidth="1"/>
    <col min="12295" max="12295" width="7.25" style="74" customWidth="1"/>
    <col min="12296" max="12296" width="8.625" style="74" customWidth="1"/>
    <col min="12297" max="12297" width="10.25" style="74" customWidth="1"/>
    <col min="12298" max="12298" width="9.5" style="74" customWidth="1"/>
    <col min="12299" max="12299" width="11.25" style="74" customWidth="1"/>
    <col min="12300" max="12300" width="12.125" style="74" customWidth="1"/>
    <col min="12301" max="12544" width="9" style="74"/>
    <col min="12545" max="12545" width="6" style="74" customWidth="1"/>
    <col min="12546" max="12546" width="8.375" style="74" customWidth="1"/>
    <col min="12547" max="12547" width="29" style="74" customWidth="1"/>
    <col min="12548" max="12548" width="27.25" style="74" customWidth="1"/>
    <col min="12549" max="12549" width="7.875" style="74" customWidth="1"/>
    <col min="12550" max="12550" width="7" style="74" customWidth="1"/>
    <col min="12551" max="12551" width="7.25" style="74" customWidth="1"/>
    <col min="12552" max="12552" width="8.625" style="74" customWidth="1"/>
    <col min="12553" max="12553" width="10.25" style="74" customWidth="1"/>
    <col min="12554" max="12554" width="9.5" style="74" customWidth="1"/>
    <col min="12555" max="12555" width="11.25" style="74" customWidth="1"/>
    <col min="12556" max="12556" width="12.125" style="74" customWidth="1"/>
    <col min="12557" max="12800" width="9" style="74"/>
    <col min="12801" max="12801" width="6" style="74" customWidth="1"/>
    <col min="12802" max="12802" width="8.375" style="74" customWidth="1"/>
    <col min="12803" max="12803" width="29" style="74" customWidth="1"/>
    <col min="12804" max="12804" width="27.25" style="74" customWidth="1"/>
    <col min="12805" max="12805" width="7.875" style="74" customWidth="1"/>
    <col min="12806" max="12806" width="7" style="74" customWidth="1"/>
    <col min="12807" max="12807" width="7.25" style="74" customWidth="1"/>
    <col min="12808" max="12808" width="8.625" style="74" customWidth="1"/>
    <col min="12809" max="12809" width="10.25" style="74" customWidth="1"/>
    <col min="12810" max="12810" width="9.5" style="74" customWidth="1"/>
    <col min="12811" max="12811" width="11.25" style="74" customWidth="1"/>
    <col min="12812" max="12812" width="12.125" style="74" customWidth="1"/>
    <col min="12813" max="13056" width="9" style="74"/>
    <col min="13057" max="13057" width="6" style="74" customWidth="1"/>
    <col min="13058" max="13058" width="8.375" style="74" customWidth="1"/>
    <col min="13059" max="13059" width="29" style="74" customWidth="1"/>
    <col min="13060" max="13060" width="27.25" style="74" customWidth="1"/>
    <col min="13061" max="13061" width="7.875" style="74" customWidth="1"/>
    <col min="13062" max="13062" width="7" style="74" customWidth="1"/>
    <col min="13063" max="13063" width="7.25" style="74" customWidth="1"/>
    <col min="13064" max="13064" width="8.625" style="74" customWidth="1"/>
    <col min="13065" max="13065" width="10.25" style="74" customWidth="1"/>
    <col min="13066" max="13066" width="9.5" style="74" customWidth="1"/>
    <col min="13067" max="13067" width="11.25" style="74" customWidth="1"/>
    <col min="13068" max="13068" width="12.125" style="74" customWidth="1"/>
    <col min="13069" max="13312" width="9" style="74"/>
    <col min="13313" max="13313" width="6" style="74" customWidth="1"/>
    <col min="13314" max="13314" width="8.375" style="74" customWidth="1"/>
    <col min="13315" max="13315" width="29" style="74" customWidth="1"/>
    <col min="13316" max="13316" width="27.25" style="74" customWidth="1"/>
    <col min="13317" max="13317" width="7.875" style="74" customWidth="1"/>
    <col min="13318" max="13318" width="7" style="74" customWidth="1"/>
    <col min="13319" max="13319" width="7.25" style="74" customWidth="1"/>
    <col min="13320" max="13320" width="8.625" style="74" customWidth="1"/>
    <col min="13321" max="13321" width="10.25" style="74" customWidth="1"/>
    <col min="13322" max="13322" width="9.5" style="74" customWidth="1"/>
    <col min="13323" max="13323" width="11.25" style="74" customWidth="1"/>
    <col min="13324" max="13324" width="12.125" style="74" customWidth="1"/>
    <col min="13325" max="13568" width="9" style="74"/>
    <col min="13569" max="13569" width="6" style="74" customWidth="1"/>
    <col min="13570" max="13570" width="8.375" style="74" customWidth="1"/>
    <col min="13571" max="13571" width="29" style="74" customWidth="1"/>
    <col min="13572" max="13572" width="27.25" style="74" customWidth="1"/>
    <col min="13573" max="13573" width="7.875" style="74" customWidth="1"/>
    <col min="13574" max="13574" width="7" style="74" customWidth="1"/>
    <col min="13575" max="13575" width="7.25" style="74" customWidth="1"/>
    <col min="13576" max="13576" width="8.625" style="74" customWidth="1"/>
    <col min="13577" max="13577" width="10.25" style="74" customWidth="1"/>
    <col min="13578" max="13578" width="9.5" style="74" customWidth="1"/>
    <col min="13579" max="13579" width="11.25" style="74" customWidth="1"/>
    <col min="13580" max="13580" width="12.125" style="74" customWidth="1"/>
    <col min="13581" max="13824" width="9" style="74"/>
    <col min="13825" max="13825" width="6" style="74" customWidth="1"/>
    <col min="13826" max="13826" width="8.375" style="74" customWidth="1"/>
    <col min="13827" max="13827" width="29" style="74" customWidth="1"/>
    <col min="13828" max="13828" width="27.25" style="74" customWidth="1"/>
    <col min="13829" max="13829" width="7.875" style="74" customWidth="1"/>
    <col min="13830" max="13830" width="7" style="74" customWidth="1"/>
    <col min="13831" max="13831" width="7.25" style="74" customWidth="1"/>
    <col min="13832" max="13832" width="8.625" style="74" customWidth="1"/>
    <col min="13833" max="13833" width="10.25" style="74" customWidth="1"/>
    <col min="13834" max="13834" width="9.5" style="74" customWidth="1"/>
    <col min="13835" max="13835" width="11.25" style="74" customWidth="1"/>
    <col min="13836" max="13836" width="12.125" style="74" customWidth="1"/>
    <col min="13837" max="14080" width="9" style="74"/>
    <col min="14081" max="14081" width="6" style="74" customWidth="1"/>
    <col min="14082" max="14082" width="8.375" style="74" customWidth="1"/>
    <col min="14083" max="14083" width="29" style="74" customWidth="1"/>
    <col min="14084" max="14084" width="27.25" style="74" customWidth="1"/>
    <col min="14085" max="14085" width="7.875" style="74" customWidth="1"/>
    <col min="14086" max="14086" width="7" style="74" customWidth="1"/>
    <col min="14087" max="14087" width="7.25" style="74" customWidth="1"/>
    <col min="14088" max="14088" width="8.625" style="74" customWidth="1"/>
    <col min="14089" max="14089" width="10.25" style="74" customWidth="1"/>
    <col min="14090" max="14090" width="9.5" style="74" customWidth="1"/>
    <col min="14091" max="14091" width="11.25" style="74" customWidth="1"/>
    <col min="14092" max="14092" width="12.125" style="74" customWidth="1"/>
    <col min="14093" max="14336" width="9" style="74"/>
    <col min="14337" max="14337" width="6" style="74" customWidth="1"/>
    <col min="14338" max="14338" width="8.375" style="74" customWidth="1"/>
    <col min="14339" max="14339" width="29" style="74" customWidth="1"/>
    <col min="14340" max="14340" width="27.25" style="74" customWidth="1"/>
    <col min="14341" max="14341" width="7.875" style="74" customWidth="1"/>
    <col min="14342" max="14342" width="7" style="74" customWidth="1"/>
    <col min="14343" max="14343" width="7.25" style="74" customWidth="1"/>
    <col min="14344" max="14344" width="8.625" style="74" customWidth="1"/>
    <col min="14345" max="14345" width="10.25" style="74" customWidth="1"/>
    <col min="14346" max="14346" width="9.5" style="74" customWidth="1"/>
    <col min="14347" max="14347" width="11.25" style="74" customWidth="1"/>
    <col min="14348" max="14348" width="12.125" style="74" customWidth="1"/>
    <col min="14349" max="14592" width="9" style="74"/>
    <col min="14593" max="14593" width="6" style="74" customWidth="1"/>
    <col min="14594" max="14594" width="8.375" style="74" customWidth="1"/>
    <col min="14595" max="14595" width="29" style="74" customWidth="1"/>
    <col min="14596" max="14596" width="27.25" style="74" customWidth="1"/>
    <col min="14597" max="14597" width="7.875" style="74" customWidth="1"/>
    <col min="14598" max="14598" width="7" style="74" customWidth="1"/>
    <col min="14599" max="14599" width="7.25" style="74" customWidth="1"/>
    <col min="14600" max="14600" width="8.625" style="74" customWidth="1"/>
    <col min="14601" max="14601" width="10.25" style="74" customWidth="1"/>
    <col min="14602" max="14602" width="9.5" style="74" customWidth="1"/>
    <col min="14603" max="14603" width="11.25" style="74" customWidth="1"/>
    <col min="14604" max="14604" width="12.125" style="74" customWidth="1"/>
    <col min="14605" max="14848" width="9" style="74"/>
    <col min="14849" max="14849" width="6" style="74" customWidth="1"/>
    <col min="14850" max="14850" width="8.375" style="74" customWidth="1"/>
    <col min="14851" max="14851" width="29" style="74" customWidth="1"/>
    <col min="14852" max="14852" width="27.25" style="74" customWidth="1"/>
    <col min="14853" max="14853" width="7.875" style="74" customWidth="1"/>
    <col min="14854" max="14854" width="7" style="74" customWidth="1"/>
    <col min="14855" max="14855" width="7.25" style="74" customWidth="1"/>
    <col min="14856" max="14856" width="8.625" style="74" customWidth="1"/>
    <col min="14857" max="14857" width="10.25" style="74" customWidth="1"/>
    <col min="14858" max="14858" width="9.5" style="74" customWidth="1"/>
    <col min="14859" max="14859" width="11.25" style="74" customWidth="1"/>
    <col min="14860" max="14860" width="12.125" style="74" customWidth="1"/>
    <col min="14861" max="15104" width="9" style="74"/>
    <col min="15105" max="15105" width="6" style="74" customWidth="1"/>
    <col min="15106" max="15106" width="8.375" style="74" customWidth="1"/>
    <col min="15107" max="15107" width="29" style="74" customWidth="1"/>
    <col min="15108" max="15108" width="27.25" style="74" customWidth="1"/>
    <col min="15109" max="15109" width="7.875" style="74" customWidth="1"/>
    <col min="15110" max="15110" width="7" style="74" customWidth="1"/>
    <col min="15111" max="15111" width="7.25" style="74" customWidth="1"/>
    <col min="15112" max="15112" width="8.625" style="74" customWidth="1"/>
    <col min="15113" max="15113" width="10.25" style="74" customWidth="1"/>
    <col min="15114" max="15114" width="9.5" style="74" customWidth="1"/>
    <col min="15115" max="15115" width="11.25" style="74" customWidth="1"/>
    <col min="15116" max="15116" width="12.125" style="74" customWidth="1"/>
    <col min="15117" max="15360" width="9" style="74"/>
    <col min="15361" max="15361" width="6" style="74" customWidth="1"/>
    <col min="15362" max="15362" width="8.375" style="74" customWidth="1"/>
    <col min="15363" max="15363" width="29" style="74" customWidth="1"/>
    <col min="15364" max="15364" width="27.25" style="74" customWidth="1"/>
    <col min="15365" max="15365" width="7.875" style="74" customWidth="1"/>
    <col min="15366" max="15366" width="7" style="74" customWidth="1"/>
    <col min="15367" max="15367" width="7.25" style="74" customWidth="1"/>
    <col min="15368" max="15368" width="8.625" style="74" customWidth="1"/>
    <col min="15369" max="15369" width="10.25" style="74" customWidth="1"/>
    <col min="15370" max="15370" width="9.5" style="74" customWidth="1"/>
    <col min="15371" max="15371" width="11.25" style="74" customWidth="1"/>
    <col min="15372" max="15372" width="12.125" style="74" customWidth="1"/>
    <col min="15373" max="15616" width="9" style="74"/>
    <col min="15617" max="15617" width="6" style="74" customWidth="1"/>
    <col min="15618" max="15618" width="8.375" style="74" customWidth="1"/>
    <col min="15619" max="15619" width="29" style="74" customWidth="1"/>
    <col min="15620" max="15620" width="27.25" style="74" customWidth="1"/>
    <col min="15621" max="15621" width="7.875" style="74" customWidth="1"/>
    <col min="15622" max="15622" width="7" style="74" customWidth="1"/>
    <col min="15623" max="15623" width="7.25" style="74" customWidth="1"/>
    <col min="15624" max="15624" width="8.625" style="74" customWidth="1"/>
    <col min="15625" max="15625" width="10.25" style="74" customWidth="1"/>
    <col min="15626" max="15626" width="9.5" style="74" customWidth="1"/>
    <col min="15627" max="15627" width="11.25" style="74" customWidth="1"/>
    <col min="15628" max="15628" width="12.125" style="74" customWidth="1"/>
    <col min="15629" max="15872" width="9" style="74"/>
    <col min="15873" max="15873" width="6" style="74" customWidth="1"/>
    <col min="15874" max="15874" width="8.375" style="74" customWidth="1"/>
    <col min="15875" max="15875" width="29" style="74" customWidth="1"/>
    <col min="15876" max="15876" width="27.25" style="74" customWidth="1"/>
    <col min="15877" max="15877" width="7.875" style="74" customWidth="1"/>
    <col min="15878" max="15878" width="7" style="74" customWidth="1"/>
    <col min="15879" max="15879" width="7.25" style="74" customWidth="1"/>
    <col min="15880" max="15880" width="8.625" style="74" customWidth="1"/>
    <col min="15881" max="15881" width="10.25" style="74" customWidth="1"/>
    <col min="15882" max="15882" width="9.5" style="74" customWidth="1"/>
    <col min="15883" max="15883" width="11.25" style="74" customWidth="1"/>
    <col min="15884" max="15884" width="12.125" style="74" customWidth="1"/>
    <col min="15885" max="16128" width="9" style="74"/>
    <col min="16129" max="16129" width="6" style="74" customWidth="1"/>
    <col min="16130" max="16130" width="8.375" style="74" customWidth="1"/>
    <col min="16131" max="16131" width="29" style="74" customWidth="1"/>
    <col min="16132" max="16132" width="27.25" style="74" customWidth="1"/>
    <col min="16133" max="16133" width="7.875" style="74" customWidth="1"/>
    <col min="16134" max="16134" width="7" style="74" customWidth="1"/>
    <col min="16135" max="16135" width="7.25" style="74" customWidth="1"/>
    <col min="16136" max="16136" width="8.625" style="74" customWidth="1"/>
    <col min="16137" max="16137" width="10.25" style="74" customWidth="1"/>
    <col min="16138" max="16138" width="9.5" style="74" customWidth="1"/>
    <col min="16139" max="16139" width="11.25" style="74" customWidth="1"/>
    <col min="16140" max="16140" width="12.125" style="74" customWidth="1"/>
    <col min="16141" max="16384" width="9" style="74"/>
  </cols>
  <sheetData>
    <row r="1" spans="1:12" ht="30" customHeight="1">
      <c r="A1" s="123" t="s">
        <v>29</v>
      </c>
      <c r="B1" s="124"/>
      <c r="C1" s="123"/>
      <c r="D1" s="123"/>
      <c r="E1" s="123"/>
      <c r="F1" s="123"/>
      <c r="G1" s="123"/>
      <c r="H1" s="123"/>
      <c r="I1" s="123"/>
      <c r="J1" s="123"/>
      <c r="K1" s="84"/>
      <c r="L1" s="84"/>
    </row>
    <row r="2" spans="1:12" s="72" customFormat="1" ht="26.1" customHeight="1">
      <c r="A2" s="125" t="s">
        <v>187</v>
      </c>
      <c r="B2" s="126"/>
      <c r="C2" s="125"/>
      <c r="D2" s="125"/>
      <c r="E2" s="125"/>
      <c r="F2" s="125"/>
      <c r="G2" s="125"/>
      <c r="H2" s="125"/>
      <c r="I2" s="125"/>
      <c r="J2" s="125"/>
      <c r="K2" s="85"/>
      <c r="L2" s="85"/>
    </row>
    <row r="3" spans="1:12" s="72" customFormat="1" ht="45" customHeight="1">
      <c r="A3" s="76" t="s">
        <v>9</v>
      </c>
      <c r="B3" s="77" t="s">
        <v>30</v>
      </c>
      <c r="C3" s="76" t="s">
        <v>31</v>
      </c>
      <c r="D3" s="77" t="s">
        <v>32</v>
      </c>
      <c r="E3" s="76" t="s">
        <v>33</v>
      </c>
      <c r="F3" s="76" t="s">
        <v>11</v>
      </c>
      <c r="G3" s="76" t="s">
        <v>12</v>
      </c>
      <c r="H3" s="77" t="s">
        <v>34</v>
      </c>
      <c r="I3" s="77" t="s">
        <v>35</v>
      </c>
      <c r="J3" s="76" t="s">
        <v>36</v>
      </c>
    </row>
    <row r="4" spans="1:12" ht="129" customHeight="1">
      <c r="A4" s="78">
        <v>1</v>
      </c>
      <c r="B4" s="79" t="s">
        <v>37</v>
      </c>
      <c r="C4" s="78"/>
      <c r="D4" s="80" t="s">
        <v>38</v>
      </c>
      <c r="E4" s="78" t="s">
        <v>39</v>
      </c>
      <c r="F4" s="78" t="s">
        <v>40</v>
      </c>
      <c r="G4" s="78">
        <v>6</v>
      </c>
      <c r="H4" s="78"/>
      <c r="I4" s="78"/>
      <c r="J4" s="78"/>
    </row>
    <row r="5" spans="1:12" ht="116.1" customHeight="1">
      <c r="A5" s="78">
        <v>2</v>
      </c>
      <c r="B5" s="79" t="s">
        <v>41</v>
      </c>
      <c r="C5" s="78"/>
      <c r="D5" s="79" t="s">
        <v>42</v>
      </c>
      <c r="E5" s="78" t="s">
        <v>39</v>
      </c>
      <c r="F5" s="78" t="s">
        <v>43</v>
      </c>
      <c r="G5" s="78">
        <v>1</v>
      </c>
      <c r="H5" s="78"/>
      <c r="I5" s="78"/>
      <c r="J5" s="78"/>
    </row>
    <row r="6" spans="1:12" ht="129" customHeight="1">
      <c r="A6" s="78">
        <v>3</v>
      </c>
      <c r="B6" s="79" t="s">
        <v>44</v>
      </c>
      <c r="C6" s="78"/>
      <c r="D6" s="81" t="s">
        <v>45</v>
      </c>
      <c r="E6" s="78" t="s">
        <v>46</v>
      </c>
      <c r="F6" s="78" t="s">
        <v>43</v>
      </c>
      <c r="G6" s="78">
        <v>10</v>
      </c>
      <c r="H6" s="78"/>
      <c r="I6" s="78"/>
      <c r="J6" s="78"/>
    </row>
    <row r="7" spans="1:12" ht="126.95" customHeight="1">
      <c r="A7" s="78">
        <v>4</v>
      </c>
      <c r="B7" s="79" t="s">
        <v>47</v>
      </c>
      <c r="C7" s="78"/>
      <c r="D7" s="81" t="s">
        <v>48</v>
      </c>
      <c r="E7" s="78" t="s">
        <v>49</v>
      </c>
      <c r="F7" s="78" t="s">
        <v>43</v>
      </c>
      <c r="G7" s="78">
        <v>1</v>
      </c>
      <c r="H7" s="78"/>
      <c r="I7" s="78"/>
      <c r="J7" s="78"/>
    </row>
    <row r="8" spans="1:12" ht="125.1" customHeight="1">
      <c r="A8" s="78">
        <v>5</v>
      </c>
      <c r="B8" s="81" t="s">
        <v>50</v>
      </c>
      <c r="C8" s="78"/>
      <c r="D8" s="81" t="s">
        <v>51</v>
      </c>
      <c r="E8" s="78" t="s">
        <v>46</v>
      </c>
      <c r="F8" s="78" t="s">
        <v>43</v>
      </c>
      <c r="G8" s="78">
        <v>1</v>
      </c>
      <c r="H8" s="78"/>
      <c r="I8" s="78"/>
      <c r="J8" s="78"/>
    </row>
    <row r="9" spans="1:12" ht="125.1" customHeight="1">
      <c r="A9" s="78">
        <v>6</v>
      </c>
      <c r="B9" s="81" t="s">
        <v>52</v>
      </c>
      <c r="C9" s="78"/>
      <c r="D9" s="79" t="s">
        <v>53</v>
      </c>
      <c r="E9" s="78" t="s">
        <v>54</v>
      </c>
      <c r="F9" s="78" t="s">
        <v>43</v>
      </c>
      <c r="G9" s="78">
        <v>2</v>
      </c>
      <c r="H9" s="78"/>
      <c r="I9" s="78"/>
      <c r="J9" s="78"/>
    </row>
    <row r="10" spans="1:12" ht="132.94999999999999" customHeight="1">
      <c r="A10" s="78">
        <v>7</v>
      </c>
      <c r="B10" s="79" t="s">
        <v>55</v>
      </c>
      <c r="C10" s="78"/>
      <c r="D10" s="81" t="s">
        <v>56</v>
      </c>
      <c r="E10" s="78" t="s">
        <v>46</v>
      </c>
      <c r="F10" s="78" t="s">
        <v>43</v>
      </c>
      <c r="G10" s="78">
        <v>11</v>
      </c>
      <c r="H10" s="82"/>
      <c r="I10" s="78"/>
      <c r="J10" s="78"/>
    </row>
    <row r="11" spans="1:12" ht="117.95" customHeight="1">
      <c r="A11" s="78">
        <v>8</v>
      </c>
      <c r="B11" s="79" t="s">
        <v>57</v>
      </c>
      <c r="C11" s="78"/>
      <c r="D11" s="80" t="s">
        <v>58</v>
      </c>
      <c r="E11" s="78" t="s">
        <v>59</v>
      </c>
      <c r="F11" s="78" t="s">
        <v>43</v>
      </c>
      <c r="G11" s="78">
        <v>1</v>
      </c>
      <c r="H11" s="78"/>
      <c r="I11" s="78"/>
      <c r="J11" s="78"/>
    </row>
    <row r="12" spans="1:12" ht="147" customHeight="1">
      <c r="A12" s="78">
        <v>9</v>
      </c>
      <c r="B12" s="79" t="s">
        <v>60</v>
      </c>
      <c r="C12" s="78"/>
      <c r="D12" s="81" t="s">
        <v>61</v>
      </c>
      <c r="E12" s="78" t="s">
        <v>59</v>
      </c>
      <c r="F12" s="78" t="s">
        <v>43</v>
      </c>
      <c r="G12" s="78">
        <v>4</v>
      </c>
      <c r="H12" s="78"/>
      <c r="I12" s="78"/>
      <c r="J12" s="78"/>
    </row>
    <row r="13" spans="1:12" ht="132.94999999999999" customHeight="1">
      <c r="A13" s="78">
        <v>10</v>
      </c>
      <c r="B13" s="79" t="s">
        <v>62</v>
      </c>
      <c r="C13" s="78"/>
      <c r="D13" s="81" t="s">
        <v>63</v>
      </c>
      <c r="E13" s="78" t="s">
        <v>59</v>
      </c>
      <c r="F13" s="78" t="s">
        <v>43</v>
      </c>
      <c r="G13" s="78">
        <v>2</v>
      </c>
      <c r="H13" s="78"/>
      <c r="I13" s="78"/>
      <c r="J13" s="78"/>
    </row>
    <row r="14" spans="1:12" s="73" customFormat="1" ht="42" customHeight="1">
      <c r="A14" s="78">
        <v>11</v>
      </c>
      <c r="B14" s="79" t="s">
        <v>64</v>
      </c>
      <c r="C14" s="129" t="s">
        <v>188</v>
      </c>
      <c r="D14" s="130"/>
      <c r="E14" s="78" t="s">
        <v>59</v>
      </c>
      <c r="F14" s="78" t="s">
        <v>65</v>
      </c>
      <c r="G14" s="78">
        <v>2</v>
      </c>
      <c r="H14" s="83"/>
      <c r="I14" s="83"/>
      <c r="J14" s="83"/>
    </row>
    <row r="15" spans="1:12" s="73" customFormat="1" ht="44.25" customHeight="1">
      <c r="A15" s="78">
        <v>12</v>
      </c>
      <c r="B15" s="79" t="s">
        <v>66</v>
      </c>
      <c r="C15" s="129" t="s">
        <v>189</v>
      </c>
      <c r="D15" s="130"/>
      <c r="E15" s="78" t="s">
        <v>59</v>
      </c>
      <c r="F15" s="78" t="s">
        <v>67</v>
      </c>
      <c r="G15" s="78">
        <v>2</v>
      </c>
      <c r="H15" s="83"/>
      <c r="I15" s="83"/>
      <c r="J15" s="83"/>
    </row>
    <row r="16" spans="1:12" s="73" customFormat="1" ht="44.25" customHeight="1">
      <c r="A16" s="78">
        <v>13</v>
      </c>
      <c r="B16" s="79" t="s">
        <v>68</v>
      </c>
      <c r="C16" s="129" t="s">
        <v>190</v>
      </c>
      <c r="D16" s="130"/>
      <c r="E16" s="78" t="s">
        <v>59</v>
      </c>
      <c r="F16" s="78" t="s">
        <v>67</v>
      </c>
      <c r="G16" s="78">
        <v>9</v>
      </c>
      <c r="H16" s="83"/>
      <c r="I16" s="83"/>
      <c r="J16" s="83"/>
    </row>
    <row r="17" spans="1:10" s="73" customFormat="1" ht="45" customHeight="1">
      <c r="A17" s="78">
        <v>14</v>
      </c>
      <c r="B17" s="79" t="s">
        <v>69</v>
      </c>
      <c r="C17" s="129" t="s">
        <v>191</v>
      </c>
      <c r="D17" s="130"/>
      <c r="E17" s="78" t="s">
        <v>59</v>
      </c>
      <c r="F17" s="78" t="s">
        <v>67</v>
      </c>
      <c r="G17" s="78">
        <v>2</v>
      </c>
      <c r="H17" s="83"/>
      <c r="I17" s="83"/>
      <c r="J17" s="83"/>
    </row>
    <row r="18" spans="1:10" s="73" customFormat="1" ht="45" customHeight="1">
      <c r="A18" s="78">
        <v>15</v>
      </c>
      <c r="B18" s="79" t="s">
        <v>70</v>
      </c>
      <c r="C18" s="129" t="s">
        <v>192</v>
      </c>
      <c r="D18" s="130"/>
      <c r="E18" s="78" t="s">
        <v>59</v>
      </c>
      <c r="F18" s="78" t="s">
        <v>71</v>
      </c>
      <c r="G18" s="78">
        <v>43.3</v>
      </c>
      <c r="H18" s="83"/>
      <c r="I18" s="83"/>
      <c r="J18" s="83"/>
    </row>
    <row r="19" spans="1:10" s="73" customFormat="1" ht="45" customHeight="1">
      <c r="A19" s="78">
        <v>16</v>
      </c>
      <c r="B19" s="79" t="s">
        <v>72</v>
      </c>
      <c r="C19" s="129" t="s">
        <v>72</v>
      </c>
      <c r="D19" s="130"/>
      <c r="E19" s="78" t="s">
        <v>73</v>
      </c>
      <c r="F19" s="78" t="s">
        <v>18</v>
      </c>
      <c r="G19" s="78">
        <v>1</v>
      </c>
      <c r="H19" s="83"/>
      <c r="I19" s="83"/>
      <c r="J19" s="83"/>
    </row>
    <row r="20" spans="1:10" ht="27" customHeight="1">
      <c r="A20" s="127" t="s">
        <v>74</v>
      </c>
      <c r="B20" s="128"/>
      <c r="C20" s="78"/>
      <c r="D20" s="78"/>
      <c r="E20" s="78"/>
      <c r="F20" s="78"/>
      <c r="G20" s="78"/>
      <c r="H20" s="78"/>
      <c r="I20" s="78">
        <f>SUM(I4:I19)</f>
        <v>0</v>
      </c>
      <c r="J20" s="78"/>
    </row>
  </sheetData>
  <mergeCells count="9">
    <mergeCell ref="A1:J1"/>
    <mergeCell ref="A2:J2"/>
    <mergeCell ref="A20:B20"/>
    <mergeCell ref="C14:D14"/>
    <mergeCell ref="C15:D15"/>
    <mergeCell ref="C16:D16"/>
    <mergeCell ref="C17:D17"/>
    <mergeCell ref="C18:D18"/>
    <mergeCell ref="C19:D19"/>
  </mergeCells>
  <phoneticPr fontId="11" type="noConversion"/>
  <pageMargins left="0.75138888888888899" right="0.75138888888888899" top="1" bottom="1" header="0.51180555555555596" footer="0.51180555555555596"/>
  <pageSetup paperSize="9" orientation="landscape"/>
  <headerFooter scaleWithDoc="0" alignWithMargins="0">
    <oddFooter>&amp;C第 &amp;P 页，共 &amp;N 页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IO55"/>
  <sheetViews>
    <sheetView tabSelected="1" view="pageBreakPreview" topLeftCell="A32" zoomScaleNormal="100" zoomScaleSheetLayoutView="100" workbookViewId="0">
      <selection activeCell="M46" sqref="M46"/>
    </sheetView>
  </sheetViews>
  <sheetFormatPr defaultColWidth="9" defaultRowHeight="15.75"/>
  <cols>
    <col min="1" max="1" width="6.625" style="2" customWidth="1"/>
    <col min="2" max="2" width="15.5" style="7" customWidth="1"/>
    <col min="3" max="3" width="11.5" style="7" customWidth="1"/>
    <col min="4" max="4" width="10.875" style="8" customWidth="1"/>
    <col min="5" max="5" width="54.75" style="9" customWidth="1"/>
    <col min="6" max="6" width="0.75" style="10" hidden="1" customWidth="1"/>
    <col min="7" max="7" width="18" style="4" customWidth="1"/>
    <col min="8" max="8" width="6.25" style="11" customWidth="1"/>
    <col min="9" max="9" width="5.75" style="12" customWidth="1"/>
    <col min="10" max="10" width="9.625" style="13" customWidth="1"/>
    <col min="11" max="11" width="9.875" style="14" customWidth="1"/>
    <col min="12" max="12" width="9.625" style="15" customWidth="1"/>
    <col min="13" max="13" width="9" style="16"/>
    <col min="14" max="249" width="9" style="4"/>
    <col min="250" max="16384" width="9" style="1"/>
  </cols>
  <sheetData>
    <row r="1" spans="1:14" s="1" customFormat="1" ht="27" customHeight="1">
      <c r="A1" s="150" t="s">
        <v>75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6"/>
      <c r="N1" s="4"/>
    </row>
    <row r="2" spans="1:14" s="2" customFormat="1" ht="24.95" customHeight="1">
      <c r="A2" s="17" t="s">
        <v>9</v>
      </c>
      <c r="B2" s="17" t="s">
        <v>76</v>
      </c>
      <c r="C2" s="17" t="s">
        <v>77</v>
      </c>
      <c r="D2" s="18" t="s">
        <v>78</v>
      </c>
      <c r="E2" s="17" t="s">
        <v>79</v>
      </c>
      <c r="F2" s="17" t="s">
        <v>80</v>
      </c>
      <c r="G2" s="17" t="s">
        <v>81</v>
      </c>
      <c r="H2" s="17" t="s">
        <v>12</v>
      </c>
      <c r="I2" s="17" t="s">
        <v>11</v>
      </c>
      <c r="J2" s="46" t="s">
        <v>82</v>
      </c>
      <c r="K2" s="46" t="s">
        <v>83</v>
      </c>
      <c r="L2" s="47" t="s">
        <v>36</v>
      </c>
      <c r="M2" s="48"/>
    </row>
    <row r="3" spans="1:14" s="2" customFormat="1" ht="9" customHeight="1">
      <c r="A3" s="151"/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2"/>
      <c r="M3" s="48"/>
    </row>
    <row r="4" spans="1:14" s="1" customFormat="1" ht="27" customHeight="1">
      <c r="A4" s="131" t="s">
        <v>84</v>
      </c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40"/>
      <c r="M4" s="49"/>
      <c r="N4" s="49"/>
    </row>
    <row r="5" spans="1:14" s="1" customFormat="1" ht="78" customHeight="1">
      <c r="A5" s="20">
        <v>1</v>
      </c>
      <c r="B5" s="21" t="s">
        <v>85</v>
      </c>
      <c r="C5" s="22" t="s">
        <v>86</v>
      </c>
      <c r="D5" s="23" t="s">
        <v>87</v>
      </c>
      <c r="E5" s="24" t="s">
        <v>88</v>
      </c>
      <c r="F5" s="24"/>
      <c r="G5" s="25"/>
      <c r="H5" s="23">
        <v>4</v>
      </c>
      <c r="I5" s="23" t="s">
        <v>89</v>
      </c>
      <c r="J5" s="50"/>
      <c r="K5" s="51">
        <f t="shared" ref="K5:K7" si="0">SUM(J5)*H5</f>
        <v>0</v>
      </c>
      <c r="L5" s="52"/>
      <c r="M5" s="49"/>
    </row>
    <row r="6" spans="1:14" s="1" customFormat="1" ht="54" customHeight="1">
      <c r="A6" s="20">
        <v>2</v>
      </c>
      <c r="B6" s="21" t="s">
        <v>90</v>
      </c>
      <c r="C6" s="21" t="s">
        <v>91</v>
      </c>
      <c r="D6" s="23" t="s">
        <v>92</v>
      </c>
      <c r="E6" s="24" t="s">
        <v>93</v>
      </c>
      <c r="F6" s="24"/>
      <c r="G6" s="25"/>
      <c r="H6" s="23">
        <v>1</v>
      </c>
      <c r="I6" s="23" t="s">
        <v>89</v>
      </c>
      <c r="J6" s="50"/>
      <c r="K6" s="51">
        <f t="shared" si="0"/>
        <v>0</v>
      </c>
      <c r="L6" s="52"/>
    </row>
    <row r="7" spans="1:14" s="1" customFormat="1" ht="74.099999999999994" customHeight="1">
      <c r="A7" s="20">
        <v>3</v>
      </c>
      <c r="B7" s="21" t="s">
        <v>94</v>
      </c>
      <c r="C7" s="22" t="s">
        <v>86</v>
      </c>
      <c r="D7" s="23" t="s">
        <v>95</v>
      </c>
      <c r="E7" s="24" t="s">
        <v>96</v>
      </c>
      <c r="F7" s="24"/>
      <c r="G7" s="25"/>
      <c r="H7" s="23">
        <v>1</v>
      </c>
      <c r="I7" s="23" t="s">
        <v>89</v>
      </c>
      <c r="J7" s="50"/>
      <c r="K7" s="51">
        <f t="shared" si="0"/>
        <v>0</v>
      </c>
      <c r="L7" s="52"/>
      <c r="M7" s="49"/>
    </row>
    <row r="8" spans="1:14" s="1" customFormat="1" ht="66.95" customHeight="1">
      <c r="A8" s="20">
        <v>4</v>
      </c>
      <c r="B8" s="21" t="s">
        <v>97</v>
      </c>
      <c r="C8" s="21" t="s">
        <v>98</v>
      </c>
      <c r="D8" s="26" t="s">
        <v>99</v>
      </c>
      <c r="E8" s="149" t="s">
        <v>100</v>
      </c>
      <c r="F8" s="149"/>
      <c r="G8" s="28"/>
      <c r="H8" s="20">
        <v>1</v>
      </c>
      <c r="I8" s="20" t="s">
        <v>101</v>
      </c>
      <c r="J8" s="50"/>
      <c r="K8" s="51">
        <f>H8*J8</f>
        <v>0</v>
      </c>
      <c r="L8" s="53"/>
      <c r="M8" s="49"/>
      <c r="N8" s="49"/>
    </row>
    <row r="9" spans="1:14" s="1" customFormat="1" ht="27" customHeight="1">
      <c r="A9" s="20">
        <v>5</v>
      </c>
      <c r="B9" s="29" t="s">
        <v>102</v>
      </c>
      <c r="C9" s="30" t="s">
        <v>103</v>
      </c>
      <c r="D9" s="29" t="s">
        <v>104</v>
      </c>
      <c r="E9" s="31" t="s">
        <v>105</v>
      </c>
      <c r="F9" s="32" t="s">
        <v>106</v>
      </c>
      <c r="G9" s="33"/>
      <c r="H9" s="34">
        <v>1</v>
      </c>
      <c r="I9" s="34" t="s">
        <v>89</v>
      </c>
      <c r="J9" s="54"/>
      <c r="K9" s="51">
        <f>H9*J9</f>
        <v>0</v>
      </c>
      <c r="L9" s="55"/>
      <c r="M9" s="49"/>
      <c r="N9" s="49"/>
    </row>
    <row r="10" spans="1:14" s="1" customFormat="1" ht="62.1" customHeight="1">
      <c r="A10" s="20">
        <v>7</v>
      </c>
      <c r="B10" s="29" t="s">
        <v>107</v>
      </c>
      <c r="C10" s="21" t="s">
        <v>91</v>
      </c>
      <c r="D10" s="29" t="s">
        <v>108</v>
      </c>
      <c r="E10" s="31" t="s">
        <v>109</v>
      </c>
      <c r="F10" s="32"/>
      <c r="G10" s="33"/>
      <c r="H10" s="34">
        <v>1</v>
      </c>
      <c r="I10" s="34" t="s">
        <v>89</v>
      </c>
      <c r="J10" s="54"/>
      <c r="K10" s="51">
        <f>H10*J10</f>
        <v>0</v>
      </c>
      <c r="L10" s="55"/>
      <c r="M10" s="49"/>
      <c r="N10" s="49"/>
    </row>
    <row r="11" spans="1:14" s="1" customFormat="1" ht="48" customHeight="1">
      <c r="A11" s="20">
        <v>8</v>
      </c>
      <c r="B11" s="29" t="s">
        <v>110</v>
      </c>
      <c r="C11" s="30" t="s">
        <v>111</v>
      </c>
      <c r="D11" s="29" t="s">
        <v>112</v>
      </c>
      <c r="E11" s="31" t="s">
        <v>113</v>
      </c>
      <c r="F11" s="32"/>
      <c r="G11" s="33"/>
      <c r="H11" s="34">
        <v>1</v>
      </c>
      <c r="I11" s="34" t="s">
        <v>114</v>
      </c>
      <c r="J11" s="54"/>
      <c r="K11" s="51">
        <f>H11*J11</f>
        <v>0</v>
      </c>
      <c r="L11" s="55"/>
      <c r="M11" s="49"/>
      <c r="N11" s="49"/>
    </row>
    <row r="12" spans="1:14" s="1" customFormat="1" ht="27" customHeight="1">
      <c r="A12" s="35"/>
      <c r="B12" s="145" t="s">
        <v>115</v>
      </c>
      <c r="C12" s="145"/>
      <c r="D12" s="145"/>
      <c r="E12" s="145"/>
      <c r="F12" s="145"/>
      <c r="G12" s="145"/>
      <c r="H12" s="145"/>
      <c r="I12" s="145"/>
      <c r="J12" s="145"/>
      <c r="K12" s="56">
        <f>SUM(K5:K11)</f>
        <v>0</v>
      </c>
      <c r="L12" s="57"/>
      <c r="M12" s="49"/>
      <c r="N12" s="49"/>
    </row>
    <row r="13" spans="1:14" s="1" customFormat="1" ht="27" customHeight="1">
      <c r="A13" s="20"/>
      <c r="B13" s="146" t="s">
        <v>116</v>
      </c>
      <c r="C13" s="147"/>
      <c r="D13" s="147"/>
      <c r="E13" s="147"/>
      <c r="F13" s="147"/>
      <c r="G13" s="148"/>
      <c r="H13" s="34">
        <v>4</v>
      </c>
      <c r="I13" s="34" t="s">
        <v>117</v>
      </c>
      <c r="J13" s="54"/>
      <c r="K13" s="58">
        <f>H13*J13</f>
        <v>0</v>
      </c>
      <c r="L13" s="55"/>
      <c r="M13" s="49"/>
      <c r="N13" s="49"/>
    </row>
    <row r="14" spans="1:14" s="1" customFormat="1" ht="27" customHeight="1">
      <c r="A14" s="35" t="s">
        <v>118</v>
      </c>
      <c r="B14" s="145" t="s">
        <v>119</v>
      </c>
      <c r="C14" s="145"/>
      <c r="D14" s="145"/>
      <c r="E14" s="145"/>
      <c r="F14" s="145"/>
      <c r="G14" s="145"/>
      <c r="H14" s="145"/>
      <c r="I14" s="145"/>
      <c r="J14" s="145"/>
      <c r="K14" s="56">
        <f>SUM(K12:K13)</f>
        <v>0</v>
      </c>
      <c r="L14" s="57"/>
      <c r="M14" s="49"/>
      <c r="N14" s="49"/>
    </row>
    <row r="15" spans="1:14" s="3" customFormat="1" ht="27" customHeight="1">
      <c r="A15" s="131" t="s">
        <v>120</v>
      </c>
      <c r="B15" s="131"/>
      <c r="C15" s="131"/>
      <c r="D15" s="131"/>
      <c r="E15" s="131"/>
      <c r="F15" s="131"/>
      <c r="G15" s="131"/>
      <c r="H15" s="131"/>
      <c r="I15" s="131"/>
      <c r="J15" s="131"/>
      <c r="K15" s="131"/>
      <c r="L15" s="140"/>
    </row>
    <row r="16" spans="1:14" s="1" customFormat="1" ht="117" customHeight="1">
      <c r="A16" s="21">
        <v>1</v>
      </c>
      <c r="B16" s="21" t="s">
        <v>121</v>
      </c>
      <c r="C16" s="21" t="s">
        <v>122</v>
      </c>
      <c r="D16" s="21" t="s">
        <v>123</v>
      </c>
      <c r="E16" s="36" t="s">
        <v>124</v>
      </c>
      <c r="F16" s="37"/>
      <c r="G16" s="28"/>
      <c r="H16" s="20">
        <v>1</v>
      </c>
      <c r="I16" s="20" t="s">
        <v>89</v>
      </c>
      <c r="J16" s="20"/>
      <c r="K16" s="20">
        <f>H16*J16</f>
        <v>0</v>
      </c>
      <c r="L16" s="59"/>
      <c r="M16" s="60"/>
      <c r="N16" s="61"/>
    </row>
    <row r="17" spans="1:16" s="1" customFormat="1" ht="69.95" customHeight="1">
      <c r="A17" s="21">
        <v>2</v>
      </c>
      <c r="B17" s="21" t="s">
        <v>125</v>
      </c>
      <c r="C17" s="21" t="s">
        <v>126</v>
      </c>
      <c r="D17" s="21" t="s">
        <v>127</v>
      </c>
      <c r="E17" s="149"/>
      <c r="F17" s="149"/>
      <c r="G17" s="28"/>
      <c r="H17" s="20">
        <v>1</v>
      </c>
      <c r="I17" s="20" t="s">
        <v>128</v>
      </c>
      <c r="J17" s="20"/>
      <c r="K17" s="20">
        <f>H17*J17</f>
        <v>0</v>
      </c>
      <c r="L17" s="62" t="s">
        <v>129</v>
      </c>
    </row>
    <row r="18" spans="1:16" s="1" customFormat="1" ht="27" customHeight="1">
      <c r="A18" s="21">
        <v>3</v>
      </c>
      <c r="B18" s="21" t="s">
        <v>130</v>
      </c>
      <c r="C18" s="21" t="s">
        <v>131</v>
      </c>
      <c r="D18" s="21" t="s">
        <v>132</v>
      </c>
      <c r="E18" s="149"/>
      <c r="F18" s="149"/>
      <c r="G18" s="28"/>
      <c r="H18" s="20">
        <v>1</v>
      </c>
      <c r="I18" s="20" t="s">
        <v>128</v>
      </c>
      <c r="J18" s="20"/>
      <c r="K18" s="20">
        <f>H18*J18</f>
        <v>0</v>
      </c>
      <c r="L18" s="62"/>
      <c r="M18" s="49"/>
      <c r="O18" s="6"/>
      <c r="P18" s="6"/>
    </row>
    <row r="19" spans="1:16" s="1" customFormat="1" ht="48" customHeight="1">
      <c r="A19" s="21">
        <v>4</v>
      </c>
      <c r="B19" s="29" t="s">
        <v>133</v>
      </c>
      <c r="C19" s="30" t="s">
        <v>111</v>
      </c>
      <c r="D19" s="21" t="s">
        <v>134</v>
      </c>
      <c r="E19" s="27" t="s">
        <v>135</v>
      </c>
      <c r="F19" s="27"/>
      <c r="G19" s="28"/>
      <c r="H19" s="20">
        <v>1</v>
      </c>
      <c r="I19" s="20" t="s">
        <v>114</v>
      </c>
      <c r="J19" s="20"/>
      <c r="K19" s="20">
        <f>H19*J19</f>
        <v>0</v>
      </c>
      <c r="L19" s="62"/>
      <c r="M19" s="49"/>
      <c r="O19" s="6"/>
      <c r="P19" s="6"/>
    </row>
    <row r="20" spans="1:16" s="1" customFormat="1" ht="27" customHeight="1">
      <c r="A20" s="35"/>
      <c r="B20" s="145" t="s">
        <v>115</v>
      </c>
      <c r="C20" s="145"/>
      <c r="D20" s="145"/>
      <c r="E20" s="145"/>
      <c r="F20" s="145"/>
      <c r="G20" s="145"/>
      <c r="H20" s="145"/>
      <c r="I20" s="145"/>
      <c r="J20" s="145"/>
      <c r="K20" s="56">
        <f>SUM(K16:K19)</f>
        <v>0</v>
      </c>
      <c r="L20" s="63"/>
      <c r="M20" s="49"/>
      <c r="N20" s="49"/>
    </row>
    <row r="21" spans="1:16" s="1" customFormat="1" ht="27" customHeight="1">
      <c r="A21" s="20"/>
      <c r="B21" s="146" t="s">
        <v>116</v>
      </c>
      <c r="C21" s="147"/>
      <c r="D21" s="147"/>
      <c r="E21" s="147"/>
      <c r="F21" s="147"/>
      <c r="G21" s="148"/>
      <c r="H21" s="34">
        <v>1</v>
      </c>
      <c r="I21" s="34" t="s">
        <v>18</v>
      </c>
      <c r="J21" s="54"/>
      <c r="K21" s="58">
        <f>H21*J21</f>
        <v>0</v>
      </c>
      <c r="L21" s="64"/>
      <c r="M21" s="49"/>
      <c r="N21" s="49"/>
    </row>
    <row r="22" spans="1:16" s="4" customFormat="1" ht="27" customHeight="1">
      <c r="A22" s="35" t="s">
        <v>136</v>
      </c>
      <c r="B22" s="145" t="s">
        <v>137</v>
      </c>
      <c r="C22" s="145"/>
      <c r="D22" s="145"/>
      <c r="E22" s="145"/>
      <c r="F22" s="145"/>
      <c r="G22" s="145"/>
      <c r="H22" s="145"/>
      <c r="I22" s="145"/>
      <c r="J22" s="145"/>
      <c r="K22" s="56">
        <f>SUM(K20:K21)</f>
        <v>0</v>
      </c>
      <c r="L22" s="65"/>
    </row>
    <row r="23" spans="1:16" s="3" customFormat="1" ht="24" customHeight="1">
      <c r="A23" s="131" t="s">
        <v>138</v>
      </c>
      <c r="B23" s="131"/>
      <c r="C23" s="131"/>
      <c r="D23" s="131"/>
      <c r="E23" s="131"/>
      <c r="F23" s="131"/>
      <c r="G23" s="131"/>
      <c r="H23" s="131"/>
      <c r="I23" s="131"/>
      <c r="J23" s="131"/>
      <c r="K23" s="131"/>
      <c r="L23" s="140"/>
    </row>
    <row r="24" spans="1:16" s="1" customFormat="1" ht="80.099999999999994" customHeight="1">
      <c r="A24" s="21">
        <v>1</v>
      </c>
      <c r="B24" s="21" t="s">
        <v>139</v>
      </c>
      <c r="C24" s="21" t="s">
        <v>140</v>
      </c>
      <c r="D24" s="21" t="s">
        <v>141</v>
      </c>
      <c r="E24" s="27" t="s">
        <v>142</v>
      </c>
      <c r="F24" s="38"/>
      <c r="G24" s="28"/>
      <c r="H24" s="20">
        <v>2</v>
      </c>
      <c r="I24" s="20" t="s">
        <v>143</v>
      </c>
      <c r="J24" s="20"/>
      <c r="K24" s="20">
        <f>H24*J24</f>
        <v>0</v>
      </c>
      <c r="L24" s="59" t="s">
        <v>144</v>
      </c>
    </row>
    <row r="25" spans="1:16" s="1" customFormat="1" ht="80.25" customHeight="1">
      <c r="A25" s="21">
        <v>2</v>
      </c>
      <c r="B25" s="21" t="s">
        <v>139</v>
      </c>
      <c r="C25" s="21" t="s">
        <v>140</v>
      </c>
      <c r="D25" s="39" t="s">
        <v>145</v>
      </c>
      <c r="E25" s="27" t="s">
        <v>146</v>
      </c>
      <c r="F25" s="38"/>
      <c r="G25" s="28"/>
      <c r="H25" s="20">
        <v>2</v>
      </c>
      <c r="I25" s="20" t="s">
        <v>143</v>
      </c>
      <c r="J25" s="20"/>
      <c r="K25" s="20">
        <f>H25*J25</f>
        <v>0</v>
      </c>
      <c r="L25" s="59" t="s">
        <v>55</v>
      </c>
      <c r="M25" s="49"/>
      <c r="N25" s="49"/>
    </row>
    <row r="26" spans="1:16" s="1" customFormat="1" ht="77.099999999999994" customHeight="1">
      <c r="A26" s="21">
        <v>3</v>
      </c>
      <c r="B26" s="21" t="s">
        <v>147</v>
      </c>
      <c r="C26" s="21" t="s">
        <v>140</v>
      </c>
      <c r="D26" s="21" t="s">
        <v>148</v>
      </c>
      <c r="E26" s="27" t="s">
        <v>149</v>
      </c>
      <c r="F26" s="38"/>
      <c r="G26" s="28"/>
      <c r="H26" s="20">
        <v>2</v>
      </c>
      <c r="I26" s="20" t="s">
        <v>89</v>
      </c>
      <c r="J26" s="20"/>
      <c r="K26" s="20">
        <f>H26*J26</f>
        <v>0</v>
      </c>
      <c r="L26" s="59"/>
      <c r="M26" s="49"/>
      <c r="N26" s="49"/>
    </row>
    <row r="27" spans="1:16" s="1" customFormat="1" ht="92.25" customHeight="1">
      <c r="A27" s="21">
        <v>4</v>
      </c>
      <c r="B27" s="21" t="s">
        <v>150</v>
      </c>
      <c r="C27" s="21" t="s">
        <v>140</v>
      </c>
      <c r="D27" s="21" t="s">
        <v>151</v>
      </c>
      <c r="E27" s="27" t="s">
        <v>152</v>
      </c>
      <c r="F27" s="40"/>
      <c r="G27" s="28"/>
      <c r="H27" s="20">
        <v>2</v>
      </c>
      <c r="I27" s="20" t="s">
        <v>65</v>
      </c>
      <c r="J27" s="20"/>
      <c r="K27" s="20">
        <f>H27*J27</f>
        <v>0</v>
      </c>
      <c r="L27" s="59"/>
      <c r="M27" s="49"/>
    </row>
    <row r="28" spans="1:16" s="1" customFormat="1" ht="27" customHeight="1">
      <c r="A28" s="35"/>
      <c r="B28" s="145" t="s">
        <v>115</v>
      </c>
      <c r="C28" s="145"/>
      <c r="D28" s="145"/>
      <c r="E28" s="145"/>
      <c r="F28" s="145"/>
      <c r="G28" s="145"/>
      <c r="H28" s="145"/>
      <c r="I28" s="145"/>
      <c r="J28" s="145"/>
      <c r="K28" s="56">
        <f>SUM(K24:K27)</f>
        <v>0</v>
      </c>
      <c r="L28" s="63"/>
      <c r="M28" s="49"/>
      <c r="N28" s="49"/>
    </row>
    <row r="29" spans="1:16" s="1" customFormat="1" ht="27" customHeight="1">
      <c r="A29" s="20"/>
      <c r="B29" s="143" t="s">
        <v>116</v>
      </c>
      <c r="C29" s="143"/>
      <c r="D29" s="143"/>
      <c r="E29" s="143"/>
      <c r="F29" s="143"/>
      <c r="G29" s="41"/>
      <c r="H29" s="34">
        <v>1</v>
      </c>
      <c r="I29" s="34" t="s">
        <v>18</v>
      </c>
      <c r="J29" s="54"/>
      <c r="K29" s="58">
        <f>H29*J29</f>
        <v>0</v>
      </c>
      <c r="L29" s="64"/>
      <c r="M29" s="49"/>
      <c r="N29" s="49"/>
    </row>
    <row r="30" spans="1:16" s="4" customFormat="1" ht="26.1" customHeight="1">
      <c r="A30" s="35" t="s">
        <v>153</v>
      </c>
      <c r="B30" s="139" t="s">
        <v>154</v>
      </c>
      <c r="C30" s="139"/>
      <c r="D30" s="139"/>
      <c r="E30" s="139"/>
      <c r="F30" s="139"/>
      <c r="G30" s="139"/>
      <c r="H30" s="139"/>
      <c r="I30" s="139"/>
      <c r="J30" s="139"/>
      <c r="K30" s="56">
        <f>SUM(K28:K29)</f>
        <v>0</v>
      </c>
      <c r="L30" s="65"/>
    </row>
    <row r="31" spans="1:16" s="3" customFormat="1" ht="30" customHeight="1">
      <c r="A31" s="131" t="s">
        <v>155</v>
      </c>
      <c r="B31" s="131"/>
      <c r="C31" s="131"/>
      <c r="D31" s="131"/>
      <c r="E31" s="131"/>
      <c r="F31" s="131"/>
      <c r="G31" s="131"/>
      <c r="H31" s="131"/>
      <c r="I31" s="131"/>
      <c r="J31" s="131"/>
      <c r="K31" s="131"/>
      <c r="L31" s="140"/>
    </row>
    <row r="32" spans="1:16" s="1" customFormat="1" ht="70.5" customHeight="1">
      <c r="A32" s="20">
        <v>1</v>
      </c>
      <c r="B32" s="42" t="s">
        <v>156</v>
      </c>
      <c r="C32" s="30" t="s">
        <v>111</v>
      </c>
      <c r="D32" s="43" t="s">
        <v>157</v>
      </c>
      <c r="E32" s="144" t="s">
        <v>158</v>
      </c>
      <c r="F32" s="144"/>
      <c r="G32" s="44"/>
      <c r="H32" s="20">
        <v>150</v>
      </c>
      <c r="I32" s="20" t="s">
        <v>159</v>
      </c>
      <c r="J32" s="50"/>
      <c r="K32" s="51">
        <f>H32*J32</f>
        <v>0</v>
      </c>
      <c r="L32" s="66"/>
    </row>
    <row r="33" spans="1:249" ht="50.1" customHeight="1">
      <c r="A33" s="20">
        <v>2</v>
      </c>
      <c r="B33" s="42" t="s">
        <v>160</v>
      </c>
      <c r="C33" s="30" t="s">
        <v>111</v>
      </c>
      <c r="D33" s="43" t="s">
        <v>161</v>
      </c>
      <c r="E33" s="144" t="s">
        <v>162</v>
      </c>
      <c r="F33" s="144"/>
      <c r="G33" s="28"/>
      <c r="H33" s="20">
        <v>100</v>
      </c>
      <c r="I33" s="20" t="s">
        <v>159</v>
      </c>
      <c r="J33" s="50"/>
      <c r="K33" s="51">
        <f>H33*J33</f>
        <v>0</v>
      </c>
      <c r="L33" s="66"/>
      <c r="M33" s="49"/>
      <c r="N33" s="49"/>
      <c r="O33" s="49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</row>
    <row r="34" spans="1:249" ht="51" customHeight="1">
      <c r="A34" s="21">
        <v>3</v>
      </c>
      <c r="B34" s="21" t="s">
        <v>163</v>
      </c>
      <c r="C34" s="30" t="s">
        <v>111</v>
      </c>
      <c r="D34" s="21" t="s">
        <v>164</v>
      </c>
      <c r="E34" s="27"/>
      <c r="F34" s="45"/>
      <c r="G34" s="28"/>
      <c r="H34" s="20">
        <v>100</v>
      </c>
      <c r="I34" s="20" t="s">
        <v>159</v>
      </c>
      <c r="J34" s="20"/>
      <c r="K34" s="51">
        <f>H34*J34</f>
        <v>0</v>
      </c>
      <c r="L34" s="59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</row>
    <row r="35" spans="1:249" ht="51" customHeight="1">
      <c r="A35" s="21">
        <v>4</v>
      </c>
      <c r="B35" s="21" t="s">
        <v>165</v>
      </c>
      <c r="C35" s="30"/>
      <c r="D35" s="21" t="s">
        <v>166</v>
      </c>
      <c r="E35" s="27"/>
      <c r="F35" s="45"/>
      <c r="G35" s="28"/>
      <c r="H35" s="20">
        <v>1</v>
      </c>
      <c r="I35" s="20" t="s">
        <v>117</v>
      </c>
      <c r="J35" s="20"/>
      <c r="K35" s="51">
        <f>H35*J35</f>
        <v>0</v>
      </c>
      <c r="L35" s="59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</row>
    <row r="36" spans="1:249" ht="51" customHeight="1">
      <c r="A36" s="21">
        <v>5</v>
      </c>
      <c r="B36" s="21" t="s">
        <v>167</v>
      </c>
      <c r="C36" s="30"/>
      <c r="D36" s="21"/>
      <c r="E36" s="27"/>
      <c r="F36" s="45"/>
      <c r="G36" s="28"/>
      <c r="H36" s="20">
        <v>100</v>
      </c>
      <c r="I36" s="20" t="s">
        <v>159</v>
      </c>
      <c r="J36" s="20"/>
      <c r="K36" s="51">
        <f>H36*J36</f>
        <v>0</v>
      </c>
      <c r="L36" s="59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</row>
    <row r="37" spans="1:249" ht="24.95" customHeight="1">
      <c r="A37" s="21">
        <v>6</v>
      </c>
      <c r="B37" s="138" t="s">
        <v>168</v>
      </c>
      <c r="C37" s="138"/>
      <c r="D37" s="138"/>
      <c r="E37" s="138"/>
      <c r="F37" s="138"/>
      <c r="G37" s="138"/>
      <c r="H37" s="20">
        <v>1</v>
      </c>
      <c r="I37" s="20" t="s">
        <v>169</v>
      </c>
      <c r="J37" s="20"/>
      <c r="K37" s="20">
        <f>SUM(J37)</f>
        <v>0</v>
      </c>
      <c r="L37" s="67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</row>
    <row r="38" spans="1:249" s="4" customFormat="1" ht="30" customHeight="1">
      <c r="A38" s="35" t="s">
        <v>170</v>
      </c>
      <c r="B38" s="139" t="s">
        <v>171</v>
      </c>
      <c r="C38" s="139"/>
      <c r="D38" s="139"/>
      <c r="E38" s="139"/>
      <c r="F38" s="139"/>
      <c r="G38" s="139"/>
      <c r="H38" s="139"/>
      <c r="I38" s="139"/>
      <c r="J38" s="139"/>
      <c r="K38" s="56">
        <f>SUM(K32:K37)</f>
        <v>0</v>
      </c>
      <c r="L38" s="68"/>
    </row>
    <row r="39" spans="1:249" s="3" customFormat="1" ht="30" customHeight="1">
      <c r="A39" s="131" t="s">
        <v>172</v>
      </c>
      <c r="B39" s="131"/>
      <c r="C39" s="131"/>
      <c r="D39" s="131"/>
      <c r="E39" s="131"/>
      <c r="F39" s="131"/>
      <c r="G39" s="131"/>
      <c r="H39" s="131"/>
      <c r="I39" s="131"/>
      <c r="J39" s="131"/>
      <c r="K39" s="131"/>
      <c r="L39" s="140"/>
    </row>
    <row r="40" spans="1:249" ht="70.5" customHeight="1">
      <c r="A40" s="20">
        <v>1</v>
      </c>
      <c r="B40" s="42" t="s">
        <v>173</v>
      </c>
      <c r="C40" s="30"/>
      <c r="D40" s="43"/>
      <c r="E40" s="110" t="s">
        <v>173</v>
      </c>
      <c r="F40" s="110" t="s">
        <v>173</v>
      </c>
      <c r="G40" s="44"/>
      <c r="H40" s="20">
        <v>2</v>
      </c>
      <c r="I40" s="20" t="s">
        <v>65</v>
      </c>
      <c r="J40" s="50"/>
      <c r="K40" s="51">
        <f t="shared" ref="K40:K45" si="1">H40*J40</f>
        <v>0</v>
      </c>
      <c r="L40" s="66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</row>
    <row r="41" spans="1:249" ht="50.1" customHeight="1">
      <c r="A41" s="20">
        <v>2</v>
      </c>
      <c r="B41" s="42" t="s">
        <v>174</v>
      </c>
      <c r="C41" s="30"/>
      <c r="D41" s="43"/>
      <c r="E41" s="110" t="s">
        <v>174</v>
      </c>
      <c r="F41" s="110" t="s">
        <v>174</v>
      </c>
      <c r="G41" s="28"/>
      <c r="H41" s="20">
        <v>2</v>
      </c>
      <c r="I41" s="20" t="s">
        <v>65</v>
      </c>
      <c r="J41" s="50"/>
      <c r="K41" s="51">
        <f t="shared" si="1"/>
        <v>0</v>
      </c>
      <c r="L41" s="66"/>
      <c r="M41" s="49"/>
      <c r="N41" s="49"/>
      <c r="O41" s="49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</row>
    <row r="42" spans="1:249" ht="51" customHeight="1">
      <c r="A42" s="20">
        <v>3</v>
      </c>
      <c r="B42" s="21" t="s">
        <v>175</v>
      </c>
      <c r="C42" s="30"/>
      <c r="D42" s="21"/>
      <c r="E42" s="109" t="s">
        <v>175</v>
      </c>
      <c r="F42" s="109" t="s">
        <v>175</v>
      </c>
      <c r="G42" s="28"/>
      <c r="H42" s="20">
        <v>1</v>
      </c>
      <c r="I42" s="20" t="s">
        <v>18</v>
      </c>
      <c r="J42" s="20"/>
      <c r="K42" s="51">
        <f t="shared" si="1"/>
        <v>0</v>
      </c>
      <c r="L42" s="59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</row>
    <row r="43" spans="1:249" ht="51" customHeight="1">
      <c r="A43" s="20">
        <v>4</v>
      </c>
      <c r="B43" s="21" t="s">
        <v>176</v>
      </c>
      <c r="C43" s="30"/>
      <c r="D43" s="21"/>
      <c r="E43" s="109" t="s">
        <v>176</v>
      </c>
      <c r="F43" s="109" t="s">
        <v>176</v>
      </c>
      <c r="G43" s="28"/>
      <c r="H43" s="20">
        <v>1</v>
      </c>
      <c r="I43" s="20" t="s">
        <v>18</v>
      </c>
      <c r="J43" s="20"/>
      <c r="K43" s="51">
        <f t="shared" si="1"/>
        <v>0</v>
      </c>
      <c r="L43" s="59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</row>
    <row r="44" spans="1:249" ht="51" customHeight="1">
      <c r="A44" s="20">
        <v>5</v>
      </c>
      <c r="B44" s="21" t="s">
        <v>177</v>
      </c>
      <c r="C44" s="30"/>
      <c r="D44" s="21"/>
      <c r="E44" s="109" t="s">
        <v>177</v>
      </c>
      <c r="F44" s="109" t="s">
        <v>177</v>
      </c>
      <c r="G44" s="28"/>
      <c r="H44" s="20">
        <v>1</v>
      </c>
      <c r="I44" s="20" t="s">
        <v>18</v>
      </c>
      <c r="J44" s="20"/>
      <c r="K44" s="51">
        <f t="shared" si="1"/>
        <v>0</v>
      </c>
      <c r="L44" s="59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</row>
    <row r="45" spans="1:249" ht="51" customHeight="1">
      <c r="A45" s="20">
        <v>6</v>
      </c>
      <c r="B45" s="21" t="s">
        <v>178</v>
      </c>
      <c r="C45" s="30"/>
      <c r="D45" s="21"/>
      <c r="E45" s="109" t="s">
        <v>178</v>
      </c>
      <c r="F45" s="109" t="s">
        <v>178</v>
      </c>
      <c r="G45" s="28"/>
      <c r="H45" s="20">
        <v>2</v>
      </c>
      <c r="I45" s="20" t="s">
        <v>18</v>
      </c>
      <c r="J45" s="20"/>
      <c r="K45" s="51">
        <f t="shared" si="1"/>
        <v>0</v>
      </c>
      <c r="L45" s="59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</row>
    <row r="46" spans="1:249" s="4" customFormat="1" ht="30" customHeight="1">
      <c r="A46" s="35" t="s">
        <v>170</v>
      </c>
      <c r="B46" s="139" t="s">
        <v>179</v>
      </c>
      <c r="C46" s="139"/>
      <c r="D46" s="139"/>
      <c r="E46" s="139"/>
      <c r="F46" s="139"/>
      <c r="G46" s="139"/>
      <c r="H46" s="139"/>
      <c r="I46" s="139"/>
      <c r="J46" s="139"/>
      <c r="K46" s="56">
        <f>SUM(K40:K45)</f>
        <v>0</v>
      </c>
      <c r="L46" s="68"/>
    </row>
    <row r="47" spans="1:249" s="5" customFormat="1" ht="36.950000000000003" customHeight="1">
      <c r="A47" s="141" t="s">
        <v>180</v>
      </c>
      <c r="B47" s="141"/>
      <c r="C47" s="141"/>
      <c r="D47" s="141"/>
      <c r="E47" s="141"/>
      <c r="F47" s="141"/>
      <c r="G47" s="141"/>
      <c r="H47" s="141"/>
      <c r="I47" s="141"/>
      <c r="J47" s="141"/>
      <c r="K47" s="141"/>
      <c r="L47" s="142"/>
    </row>
    <row r="48" spans="1:249" s="5" customFormat="1" ht="24" customHeight="1">
      <c r="A48" s="131" t="s">
        <v>181</v>
      </c>
      <c r="B48" s="131"/>
      <c r="C48" s="131"/>
      <c r="D48" s="131"/>
      <c r="E48" s="131"/>
      <c r="F48" s="131"/>
      <c r="G48" s="131"/>
      <c r="H48" s="131"/>
      <c r="I48" s="131"/>
      <c r="J48" s="19" t="s">
        <v>115</v>
      </c>
      <c r="K48" s="19" t="s">
        <v>182</v>
      </c>
      <c r="L48" s="19" t="s">
        <v>74</v>
      </c>
    </row>
    <row r="49" spans="1:249" ht="18" customHeight="1">
      <c r="A49" s="132" t="s">
        <v>172</v>
      </c>
      <c r="B49" s="132"/>
      <c r="C49" s="132"/>
      <c r="D49" s="132"/>
      <c r="E49" s="132"/>
      <c r="F49" s="132"/>
      <c r="G49" s="132"/>
      <c r="H49" s="132"/>
      <c r="I49" s="132"/>
      <c r="J49" s="56">
        <f>K46</f>
        <v>0</v>
      </c>
      <c r="K49" s="56">
        <v>0</v>
      </c>
      <c r="L49" s="69">
        <f t="shared" ref="L49:L54" si="2">SUM(J49:K49)</f>
        <v>0</v>
      </c>
      <c r="M49" s="70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</row>
    <row r="50" spans="1:249" ht="18" customHeight="1">
      <c r="A50" s="132" t="str">
        <f>A4</f>
        <v>视频监控</v>
      </c>
      <c r="B50" s="132"/>
      <c r="C50" s="132"/>
      <c r="D50" s="132"/>
      <c r="E50" s="132"/>
      <c r="F50" s="132"/>
      <c r="G50" s="132"/>
      <c r="H50" s="132"/>
      <c r="I50" s="132"/>
      <c r="J50" s="56">
        <f>K12</f>
        <v>0</v>
      </c>
      <c r="K50" s="56">
        <f>K13</f>
        <v>0</v>
      </c>
      <c r="L50" s="69">
        <f t="shared" si="2"/>
        <v>0</v>
      </c>
      <c r="M50" s="70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</row>
    <row r="51" spans="1:249" s="6" customFormat="1" ht="21.95" customHeight="1">
      <c r="A51" s="137" t="str">
        <f>A15</f>
        <v>投影显示</v>
      </c>
      <c r="B51" s="137"/>
      <c r="C51" s="137"/>
      <c r="D51" s="137"/>
      <c r="E51" s="137"/>
      <c r="F51" s="137"/>
      <c r="G51" s="137"/>
      <c r="H51" s="137"/>
      <c r="I51" s="137"/>
      <c r="J51" s="56">
        <f>K20</f>
        <v>0</v>
      </c>
      <c r="K51" s="56">
        <f>K21</f>
        <v>0</v>
      </c>
      <c r="L51" s="69">
        <f t="shared" si="2"/>
        <v>0</v>
      </c>
      <c r="M51" s="136"/>
    </row>
    <row r="52" spans="1:249" s="6" customFormat="1" ht="21.95" customHeight="1">
      <c r="A52" s="137" t="str">
        <f>A23</f>
        <v>音响系统</v>
      </c>
      <c r="B52" s="137"/>
      <c r="C52" s="137"/>
      <c r="D52" s="137"/>
      <c r="E52" s="137"/>
      <c r="F52" s="137"/>
      <c r="G52" s="137"/>
      <c r="H52" s="137"/>
      <c r="I52" s="137"/>
      <c r="J52" s="56">
        <f>K28</f>
        <v>0</v>
      </c>
      <c r="K52" s="56">
        <f>K29</f>
        <v>0</v>
      </c>
      <c r="L52" s="69">
        <f t="shared" si="2"/>
        <v>0</v>
      </c>
      <c r="M52" s="136"/>
    </row>
    <row r="53" spans="1:249" s="6" customFormat="1" ht="21.95" customHeight="1">
      <c r="A53" s="137" t="str">
        <f>A31</f>
        <v>线材辅材及周边</v>
      </c>
      <c r="B53" s="137"/>
      <c r="C53" s="137"/>
      <c r="D53" s="137"/>
      <c r="E53" s="137"/>
      <c r="F53" s="137"/>
      <c r="G53" s="137"/>
      <c r="H53" s="137"/>
      <c r="I53" s="137"/>
      <c r="J53" s="56">
        <f>K38</f>
        <v>0</v>
      </c>
      <c r="K53" s="56"/>
      <c r="L53" s="69">
        <f t="shared" si="2"/>
        <v>0</v>
      </c>
      <c r="M53" s="136"/>
    </row>
    <row r="54" spans="1:249" s="6" customFormat="1" ht="21.95" customHeight="1">
      <c r="A54" s="137" t="s">
        <v>183</v>
      </c>
      <c r="B54" s="137"/>
      <c r="C54" s="137"/>
      <c r="D54" s="137"/>
      <c r="E54" s="137"/>
      <c r="F54" s="137"/>
      <c r="G54" s="137"/>
      <c r="H54" s="137"/>
      <c r="I54" s="137"/>
      <c r="J54" s="56"/>
      <c r="K54" s="56"/>
      <c r="L54" s="69">
        <f t="shared" si="2"/>
        <v>0</v>
      </c>
      <c r="M54" s="71"/>
    </row>
    <row r="55" spans="1:249" s="6" customFormat="1" ht="21.95" customHeight="1">
      <c r="A55" s="137" t="s">
        <v>184</v>
      </c>
      <c r="B55" s="137"/>
      <c r="C55" s="137"/>
      <c r="D55" s="137"/>
      <c r="E55" s="137"/>
      <c r="F55" s="137"/>
      <c r="G55" s="137"/>
      <c r="H55" s="137"/>
      <c r="I55" s="137"/>
      <c r="J55" s="133">
        <f>SUM(L49:L54)</f>
        <v>0</v>
      </c>
      <c r="K55" s="134"/>
      <c r="L55" s="135"/>
    </row>
  </sheetData>
  <mergeCells count="35">
    <mergeCell ref="A1:L1"/>
    <mergeCell ref="A3:L3"/>
    <mergeCell ref="A4:L4"/>
    <mergeCell ref="E8:F8"/>
    <mergeCell ref="B12:J12"/>
    <mergeCell ref="B13:G13"/>
    <mergeCell ref="B14:J14"/>
    <mergeCell ref="A15:L15"/>
    <mergeCell ref="E17:F17"/>
    <mergeCell ref="E18:F18"/>
    <mergeCell ref="B20:J20"/>
    <mergeCell ref="B21:G21"/>
    <mergeCell ref="B22:J22"/>
    <mergeCell ref="A23:L23"/>
    <mergeCell ref="B28:J28"/>
    <mergeCell ref="B29:F29"/>
    <mergeCell ref="B30:J30"/>
    <mergeCell ref="A31:L31"/>
    <mergeCell ref="E32:F32"/>
    <mergeCell ref="E33:F33"/>
    <mergeCell ref="B37:G37"/>
    <mergeCell ref="B38:J38"/>
    <mergeCell ref="A39:L39"/>
    <mergeCell ref="B46:J46"/>
    <mergeCell ref="A47:L47"/>
    <mergeCell ref="A48:I48"/>
    <mergeCell ref="A49:I49"/>
    <mergeCell ref="A50:I50"/>
    <mergeCell ref="J55:L55"/>
    <mergeCell ref="M51:M53"/>
    <mergeCell ref="A51:I51"/>
    <mergeCell ref="A52:I52"/>
    <mergeCell ref="A53:I53"/>
    <mergeCell ref="A54:I54"/>
    <mergeCell ref="A55:I55"/>
  </mergeCells>
  <phoneticPr fontId="11" type="noConversion"/>
  <printOptions horizontalCentered="1"/>
  <pageMargins left="0.20069444444444401" right="0.20069444444444401" top="0.39305555555555599" bottom="0.31874999999999998" header="0.118055555555556" footer="0.118055555555556"/>
  <pageSetup paperSize="9" scale="76" orientation="landscape" horizontalDpi="300" verticalDpi="300" r:id="rId1"/>
  <headerFooter scaleWithDoc="0" alignWithMargins="0">
    <oddFooter>&amp;C第 &amp;P 页，共 &amp;N 页</oddFooter>
  </headerFooter>
  <rowBreaks count="3" manualBreakCount="3">
    <brk id="14" max="11" man="1"/>
    <brk id="22" max="11" man="1"/>
    <brk id="30" max="11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5</vt:i4>
      </vt:variant>
    </vt:vector>
  </HeadingPairs>
  <TitlesOfParts>
    <vt:vector size="9" baseType="lpstr">
      <vt:lpstr>家具设备项目封面</vt:lpstr>
      <vt:lpstr>家具设备预算汇总单</vt:lpstr>
      <vt:lpstr>家具</vt:lpstr>
      <vt:lpstr>智能部分</vt:lpstr>
      <vt:lpstr>家具!Print_Area</vt:lpstr>
      <vt:lpstr>家具设备预算汇总单!Print_Area</vt:lpstr>
      <vt:lpstr>智能部分!Print_Area</vt:lpstr>
      <vt:lpstr>家具设备预算汇总单!Print_Titles</vt:lpstr>
      <vt:lpstr>智能部分!Print_Titles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韩瑞珍</cp:lastModifiedBy>
  <cp:lastPrinted>2019-06-24T06:56:00Z</cp:lastPrinted>
  <dcterms:created xsi:type="dcterms:W3CDTF">2019-04-22T23:41:00Z</dcterms:created>
  <dcterms:modified xsi:type="dcterms:W3CDTF">2019-12-04T07:23:24Z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2052-11.1.0.8976</vt:lpwstr>
  </property>
</Properties>
</file>